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СКД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calcChain.xml><?xml version="1.0" encoding="utf-8"?>
<calcChain xmlns="http://schemas.openxmlformats.org/spreadsheetml/2006/main">
  <c r="Q46" i="1" l="1"/>
  <c r="Q45" i="1"/>
</calcChain>
</file>

<file path=xl/sharedStrings.xml><?xml version="1.0" encoding="utf-8"?>
<sst xmlns="http://schemas.openxmlformats.org/spreadsheetml/2006/main" count="233" uniqueCount="157">
  <si>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</si>
  <si>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</si>
  <si>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</si>
  <si>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</si>
  <si>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</si>
  <si>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</si>
  <si>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</si>
  <si>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</si>
  <si>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</si>
  <si>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</si>
  <si>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Специальность:</t>
  </si>
  <si>
    <t>04030000 Социально-культурная деятельность и народное художественное творчество 0403013 Педагог-организатор досуга</t>
  </si>
  <si>
    <t>Кол-во групп:</t>
  </si>
  <si>
    <t>Курс</t>
  </si>
  <si>
    <t>Количество уч-ся,всего</t>
  </si>
  <si>
    <t>21</t>
  </si>
  <si>
    <t>бюджет</t>
  </si>
  <si>
    <t>договор</t>
  </si>
  <si>
    <t>Число часов</t>
  </si>
  <si>
    <t>4 311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</si>
  <si>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</si>
  <si>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</si>
  <si>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</si>
  <si>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</si>
  <si>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</si>
  <si>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</si>
  <si>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</si>
  <si>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</si>
  <si>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</si>
  <si>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</si>
  <si>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</si>
  <si>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</si>
  <si>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</si>
  <si>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</si>
  <si>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</si>
  <si>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</si>
  <si>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</si>
  <si>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</si>
  <si>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</si>
  <si>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 МБ</t>
  </si>
  <si>
    <t>Надбавка 10%  РБ</t>
  </si>
  <si>
    <t>Всего 
заработная плата в месяц МБ</t>
  </si>
  <si>
    <t>Всего 
заработная плата в месяц РБ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</si>
  <si>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</si>
  <si>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</si>
  <si>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</si>
  <si>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</si>
  <si>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</si>
  <si>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</si>
  <si>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</si>
  <si>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</si>
  <si>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</si>
  <si>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</si>
  <si>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</si>
  <si>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</si>
  <si>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</si>
  <si>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Демесинова Жанна Болатовна</t>
  </si>
  <si>
    <t>Преподаватель(Основа экономики)</t>
  </si>
  <si>
    <t>послевуз</t>
  </si>
  <si>
    <t>Костанайский государственный университет им. А. Байтурсынова</t>
  </si>
  <si>
    <t>ЖООК-М № 0048748</t>
  </si>
  <si>
    <t>6г.0мес.</t>
  </si>
  <si>
    <t>B1-4</t>
  </si>
  <si>
    <t>3</t>
  </si>
  <si>
    <t>2</t>
  </si>
  <si>
    <t>Первушкина Марина Вячеславовна</t>
  </si>
  <si>
    <t>Преподаватель(Теория и методика преподавания народного танца)</t>
  </si>
  <si>
    <t>высшее</t>
  </si>
  <si>
    <t>Челябинский государственный педагогический университет</t>
  </si>
  <si>
    <t>ОК № 03249</t>
  </si>
  <si>
    <t>2г.0мес.</t>
  </si>
  <si>
    <t>Доспанова Салтанат Муратовна</t>
  </si>
  <si>
    <t>Преподаватель(Организация досуга)</t>
  </si>
  <si>
    <t>ВСА № 0085420</t>
  </si>
  <si>
    <t>22г.8мес.</t>
  </si>
  <si>
    <t>22</t>
  </si>
  <si>
    <t>4</t>
  </si>
  <si>
    <t>ВАКАНСИЯ (осн.)</t>
  </si>
  <si>
    <t>Преподаватель(Массовые игры)</t>
  </si>
  <si>
    <t>5</t>
  </si>
  <si>
    <t>Жармухамбетова Алтынгуль Алдабергеновна</t>
  </si>
  <si>
    <t>Преподаватель(Делопроизводство на государственном языке)</t>
  </si>
  <si>
    <t>ЖБ № 0015456</t>
  </si>
  <si>
    <t>25г.11мес.</t>
  </si>
  <si>
    <t>6</t>
  </si>
  <si>
    <t>Жургунова Диана Жумабаевна</t>
  </si>
  <si>
    <t>Преподаватель(Теория и методика преподавания классического танца)</t>
  </si>
  <si>
    <t>Южно-Уральский государственный гуманитарно-педагогический университет</t>
  </si>
  <si>
    <t>107404 0038453</t>
  </si>
  <si>
    <t>2г.1мес.</t>
  </si>
  <si>
    <t>7</t>
  </si>
  <si>
    <t>Дукенова Акбота Жумартовна</t>
  </si>
  <si>
    <t>Преподаватель(Теория и методика преподавания казахского танца)</t>
  </si>
  <si>
    <t>107418 0149641</t>
  </si>
  <si>
    <t>9г.0мес.</t>
  </si>
  <si>
    <t>8</t>
  </si>
  <si>
    <t>Таманцева Наталья Вячеславовна</t>
  </si>
  <si>
    <t>Преподаватель(Композиции постановки танца)</t>
  </si>
  <si>
    <t>Костанайский государственный педагогический институт</t>
  </si>
  <si>
    <t>ЖБ № 0722305</t>
  </si>
  <si>
    <t>20г.9мес.</t>
  </si>
  <si>
    <t>9</t>
  </si>
  <si>
    <t>Жаркенов Куаныш Серикбаевич</t>
  </si>
  <si>
    <t>Челябинский государственный  институт культуры</t>
  </si>
  <si>
    <t>107418 0911391</t>
  </si>
  <si>
    <t>7г.11мес.</t>
  </si>
  <si>
    <t>10</t>
  </si>
  <si>
    <t>Протопопова Асель Сериковна</t>
  </si>
  <si>
    <t>Преподаватель-совместитель(Композиция и постановки танца, историко-бытового танца)</t>
  </si>
  <si>
    <t>107418-0149427</t>
  </si>
  <si>
    <t>11</t>
  </si>
  <si>
    <t>Борский Михаил Юрьевич</t>
  </si>
  <si>
    <t>ОК № 03327</t>
  </si>
  <si>
    <t>8г.0мес.</t>
  </si>
  <si>
    <t>18</t>
  </si>
  <si>
    <t>12</t>
  </si>
  <si>
    <t>Шаяхметова Бану Ерденовна</t>
  </si>
  <si>
    <t>107418 0149430</t>
  </si>
  <si>
    <t>8г.10мес.</t>
  </si>
  <si>
    <t>13</t>
  </si>
  <si>
    <t>Ботбаев Марат Айткулович</t>
  </si>
  <si>
    <t>Преподаватель-совместитель(Введение в специальность)</t>
  </si>
  <si>
    <t>Челябинский государственный институт искусства и культуры</t>
  </si>
  <si>
    <t>АВС 0805715</t>
  </si>
  <si>
    <t>15г.9мес.</t>
  </si>
  <si>
    <t>14</t>
  </si>
  <si>
    <t>15</t>
  </si>
  <si>
    <t>Алимбаева Гульшат Бисембаевна</t>
  </si>
  <si>
    <t>Преподаватель(Психология)</t>
  </si>
  <si>
    <t>ЖБ-Б № 0028599</t>
  </si>
  <si>
    <t>16</t>
  </si>
  <si>
    <t>17</t>
  </si>
  <si>
    <t>ВАКАНСИЯ в/с</t>
  </si>
  <si>
    <t>Концертмейстер(Теория и методика преподавания классического танца)</t>
  </si>
  <si>
    <t>B3-4</t>
  </si>
  <si>
    <t>Концертмейстер(Теория и методика преподавания казахского танца)</t>
  </si>
  <si>
    <t>19</t>
  </si>
  <si>
    <t>Концертмейстер(Теория и методика преподавания народного танца)</t>
  </si>
  <si>
    <t>20</t>
  </si>
  <si>
    <t>Концертмейстер(Композиции постановки танца)</t>
  </si>
  <si>
    <t>Концертмейстер(Историко-бытовой танец)</t>
  </si>
  <si>
    <t>Преподаватель(Промежуточная аттестация)</t>
  </si>
  <si>
    <t>23</t>
  </si>
  <si>
    <t>Преподаватель(Курсовой проект)</t>
  </si>
  <si>
    <t>24</t>
  </si>
  <si>
    <t>Преподаватель(Производственное обучение)</t>
  </si>
  <si>
    <t>25</t>
  </si>
  <si>
    <t>Итого</t>
  </si>
  <si>
    <t>Бюджет</t>
  </si>
  <si>
    <t>Договор</t>
  </si>
  <si>
    <t>Главный бухгалтер</t>
  </si>
  <si>
    <t>__________________________Альжанова М.Х.</t>
  </si>
  <si>
    <t>024</t>
  </si>
  <si>
    <t>7 - 10л</t>
  </si>
  <si>
    <t>И.О.Зам. директора по УР</t>
  </si>
  <si>
    <t>Ахат К.З.</t>
  </si>
  <si>
    <t>Ибрагимова Э.В.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</si>
</sst>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b/>
      <sz val="9"/>
      <color rgb="FF000000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/>
    </xf>
    <xf numFmtId="0" fontId="1" fillId="2" borderId="16" xfId="0" applyFont="1" applyFill="1" applyBorder="1" applyAlignment="1">
      <alignment vertical="top"/>
    </xf>
    <xf numFmtId="0" fontId="1" fillId="2" borderId="16" xfId="0" applyFont="1" applyFill="1" applyBorder="1" applyAlignment="1">
      <alignment horizontal="left"/>
    </xf>
    <xf numFmtId="0" fontId="12" fillId="0" borderId="0" xfId="0" applyFont="1" applyAlignment="1">
      <alignment horizontal="left"/>
    </xf>
    <xf numFmtId="0" fontId="8" fillId="0" borderId="1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4" fillId="3" borderId="12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 vertical="center"/>
    </xf>
    <xf numFmtId="0" fontId="9" fillId="2" borderId="1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6" fillId="2" borderId="4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49" fontId="11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4" fontId="6" fillId="3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N51"/>
  <sheetViews>
    <sheetView tabSelected="1" topLeftCell="A41" workbookViewId="0">
      <selection activeCell="Q47" sqref="Q47"/>
    </sheetView>
  </sheetViews>
  <sheetFormatPr defaultColWidth="10.5" defaultRowHeight="11.45" customHeight="1" x14ac:dyDescent="0.2"/>
  <cols>
    <col min="1" max="1" width="7.33203125" style="1" customWidth="1"/>
    <col min="2" max="2" width="23.33203125" style="1" customWidth="1"/>
    <col min="3" max="3" width="18.1640625" style="1" customWidth="1"/>
    <col min="4" max="4" width="6.83203125" style="1" customWidth="1"/>
    <col min="5" max="5" width="19.33203125" style="1" customWidth="1"/>
    <col min="6" max="6" width="13.5" style="1" customWidth="1"/>
    <col min="7" max="7" width="7" style="1" customWidth="1"/>
    <col min="8" max="8" width="7.164062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6" width="4.1640625" style="1" customWidth="1"/>
    <col min="37" max="40" width="10.5" style="1" customWidth="1"/>
  </cols>
  <sheetData>
    <row r="2" spans="1:36" ht="12.95" customHeight="1" x14ac:dyDescent="0.2">
      <c r="A2" s="58" t="s">
        <v>0</v>
      </c>
      <c r="B2" s="58"/>
      <c r="C2" s="58"/>
      <c r="D2" s="50" t="s">
        <v>1</v>
      </c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Z2" s="59" t="s">
        <v>2</v>
      </c>
      <c r="AA2" s="59"/>
      <c r="AB2" s="59"/>
      <c r="AC2" s="59"/>
      <c r="AD2" s="59"/>
      <c r="AE2" s="59"/>
      <c r="AF2" s="59"/>
      <c r="AG2" s="59"/>
      <c r="AH2" s="59"/>
      <c r="AI2" s="59"/>
      <c r="AJ2" s="59"/>
    </row>
    <row r="3" spans="1:36" ht="26.1" customHeight="1" x14ac:dyDescent="0.2">
      <c r="A3" s="60" t="s">
        <v>3</v>
      </c>
      <c r="B3" s="60"/>
      <c r="C3" s="60"/>
      <c r="D3" s="60"/>
      <c r="Z3" s="60" t="s">
        <v>4</v>
      </c>
      <c r="AA3" s="60"/>
      <c r="AB3" s="60"/>
      <c r="AC3" s="60"/>
      <c r="AD3" s="60"/>
      <c r="AE3" s="60"/>
      <c r="AF3" s="60"/>
      <c r="AG3" s="60"/>
      <c r="AH3" s="60"/>
      <c r="AI3" s="60"/>
      <c r="AJ3" s="60"/>
    </row>
    <row r="4" spans="1:36" ht="19.5" customHeight="1" x14ac:dyDescent="0.2">
      <c r="E4" s="50" t="s">
        <v>4</v>
      </c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Z4" s="2"/>
      <c r="AA4" s="3"/>
      <c r="AB4" s="3"/>
      <c r="AC4" s="61"/>
      <c r="AD4" s="61"/>
      <c r="AE4" s="61"/>
      <c r="AF4" s="61"/>
      <c r="AG4" s="61"/>
      <c r="AH4" s="61"/>
      <c r="AI4" s="62"/>
      <c r="AJ4" s="62"/>
    </row>
    <row r="5" spans="1:36" ht="12.95" customHeight="1" x14ac:dyDescent="0.2">
      <c r="A5" s="18" t="s">
        <v>151</v>
      </c>
      <c r="B5" s="18"/>
      <c r="C5" s="17"/>
      <c r="D5" s="50" t="s">
        <v>5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Z5" s="19" t="s">
        <v>6</v>
      </c>
      <c r="AA5" s="19"/>
      <c r="AB5" s="19"/>
      <c r="AC5" s="19"/>
      <c r="AD5" s="19"/>
      <c r="AE5" s="19"/>
      <c r="AF5" s="2"/>
      <c r="AG5" s="2"/>
      <c r="AH5" s="2"/>
      <c r="AI5" s="2"/>
      <c r="AJ5" s="2"/>
    </row>
    <row r="6" spans="1:36" ht="12.95" customHeight="1" x14ac:dyDescent="0.2"/>
    <row r="7" spans="1:36" ht="12" customHeight="1" x14ac:dyDescent="0.2">
      <c r="D7" s="51" t="s">
        <v>7</v>
      </c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4" t="s">
        <v>8</v>
      </c>
    </row>
    <row r="8" spans="1:36" ht="12" customHeight="1" x14ac:dyDescent="0.2">
      <c r="X8" s="4" t="s">
        <v>9</v>
      </c>
      <c r="AE8" s="52" t="s">
        <v>152</v>
      </c>
      <c r="AF8" s="53"/>
      <c r="AG8" s="53"/>
      <c r="AH8" s="53"/>
      <c r="AI8" s="53"/>
      <c r="AJ8" s="53"/>
    </row>
    <row r="9" spans="1:36" ht="75" customHeight="1" x14ac:dyDescent="0.2">
      <c r="X9" s="54" t="s">
        <v>10</v>
      </c>
      <c r="Y9" s="54"/>
      <c r="AE9" s="55" t="s">
        <v>11</v>
      </c>
      <c r="AF9" s="55"/>
      <c r="AG9" s="55"/>
      <c r="AH9" s="55"/>
      <c r="AI9" s="55"/>
      <c r="AJ9" s="55"/>
    </row>
    <row r="10" spans="1:36" ht="12" customHeight="1" x14ac:dyDescent="0.2">
      <c r="X10" s="56" t="s">
        <v>12</v>
      </c>
      <c r="Y10" s="56"/>
      <c r="Z10" s="56"/>
      <c r="AA10" s="56"/>
      <c r="AE10" s="20">
        <v>1</v>
      </c>
      <c r="AF10" s="20"/>
      <c r="AG10" s="20"/>
      <c r="AH10" s="20"/>
      <c r="AI10" s="20"/>
      <c r="AJ10" s="20"/>
    </row>
    <row r="11" spans="1:36" ht="12" customHeight="1" x14ac:dyDescent="0.2">
      <c r="X11" s="4" t="s">
        <v>13</v>
      </c>
      <c r="AE11" s="20">
        <v>3</v>
      </c>
      <c r="AF11" s="20"/>
      <c r="AG11" s="20"/>
      <c r="AH11" s="20"/>
      <c r="AI11" s="20"/>
      <c r="AJ11" s="20"/>
    </row>
    <row r="12" spans="1:36" ht="12" customHeight="1" x14ac:dyDescent="0.2">
      <c r="X12" s="4" t="s">
        <v>14</v>
      </c>
      <c r="AE12" s="57" t="s">
        <v>15</v>
      </c>
      <c r="AF12" s="57"/>
      <c r="AG12" s="57"/>
      <c r="AH12" s="57"/>
      <c r="AI12" s="57"/>
      <c r="AJ12" s="57"/>
    </row>
    <row r="13" spans="1:36" ht="12" customHeight="1" x14ac:dyDescent="0.2">
      <c r="X13" s="4" t="s">
        <v>16</v>
      </c>
      <c r="AE13" s="57" t="s">
        <v>15</v>
      </c>
      <c r="AF13" s="57"/>
      <c r="AG13" s="57"/>
      <c r="AH13" s="57"/>
      <c r="AI13" s="57"/>
      <c r="AJ13" s="57"/>
    </row>
    <row r="14" spans="1:36" ht="12" customHeight="1" x14ac:dyDescent="0.2">
      <c r="X14" s="4" t="s">
        <v>17</v>
      </c>
    </row>
    <row r="15" spans="1:36" ht="12.95" customHeight="1" x14ac:dyDescent="0.2">
      <c r="B15" s="43"/>
      <c r="C15" s="43"/>
      <c r="X15" s="4" t="s">
        <v>18</v>
      </c>
      <c r="AE15" s="44" t="s">
        <v>19</v>
      </c>
      <c r="AF15" s="44"/>
      <c r="AG15" s="44"/>
      <c r="AH15" s="44"/>
      <c r="AI15" s="44"/>
      <c r="AJ15" s="44"/>
    </row>
    <row r="16" spans="1:36" ht="12" customHeight="1" x14ac:dyDescent="0.2"/>
    <row r="17" spans="1:40" ht="20.100000000000001" customHeight="1" x14ac:dyDescent="0.2">
      <c r="A17" s="34" t="s">
        <v>20</v>
      </c>
      <c r="B17" s="34" t="s">
        <v>21</v>
      </c>
      <c r="C17" s="34" t="s">
        <v>22</v>
      </c>
      <c r="D17" s="34" t="s">
        <v>23</v>
      </c>
      <c r="E17" s="34" t="s">
        <v>24</v>
      </c>
      <c r="F17" s="34" t="s">
        <v>25</v>
      </c>
      <c r="G17" s="34" t="s">
        <v>26</v>
      </c>
      <c r="H17" s="34" t="s">
        <v>27</v>
      </c>
      <c r="I17" s="34" t="s">
        <v>28</v>
      </c>
      <c r="J17" s="34" t="s">
        <v>29</v>
      </c>
      <c r="K17" s="34" t="s">
        <v>30</v>
      </c>
      <c r="L17" s="34" t="s">
        <v>31</v>
      </c>
      <c r="M17" s="34" t="s">
        <v>32</v>
      </c>
      <c r="N17" s="46" t="s">
        <v>33</v>
      </c>
      <c r="O17" s="46" t="s">
        <v>34</v>
      </c>
      <c r="P17" s="46" t="s">
        <v>35</v>
      </c>
      <c r="Q17" s="34" t="s">
        <v>36</v>
      </c>
      <c r="R17" s="34" t="s">
        <v>37</v>
      </c>
      <c r="S17" s="49" t="s">
        <v>38</v>
      </c>
      <c r="T17" s="49"/>
      <c r="U17" s="49"/>
      <c r="V17" s="49"/>
      <c r="W17" s="49"/>
      <c r="X17" s="49"/>
      <c r="Y17" s="49"/>
      <c r="Z17" s="49"/>
      <c r="AA17" s="49"/>
      <c r="AB17" s="49"/>
      <c r="AC17" s="34" t="s">
        <v>39</v>
      </c>
      <c r="AD17" s="34"/>
      <c r="AE17" s="34" t="s">
        <v>40</v>
      </c>
      <c r="AF17" s="34"/>
      <c r="AG17" s="34" t="s">
        <v>41</v>
      </c>
      <c r="AH17" s="34"/>
      <c r="AI17" s="34" t="s">
        <v>42</v>
      </c>
      <c r="AJ17" s="34"/>
    </row>
    <row r="18" spans="1:40" ht="18.95" customHeight="1" x14ac:dyDescent="0.2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7"/>
      <c r="O18" s="47"/>
      <c r="P18" s="47"/>
      <c r="Q18" s="45"/>
      <c r="R18" s="45"/>
      <c r="S18" s="39" t="s">
        <v>43</v>
      </c>
      <c r="T18" s="39"/>
      <c r="U18" s="39"/>
      <c r="V18" s="39"/>
      <c r="W18" s="40" t="s">
        <v>44</v>
      </c>
      <c r="X18" s="40" t="s">
        <v>45</v>
      </c>
      <c r="Y18" s="42" t="s">
        <v>46</v>
      </c>
      <c r="Z18" s="42"/>
      <c r="AA18" s="42"/>
      <c r="AB18" s="40" t="s">
        <v>47</v>
      </c>
      <c r="AC18" s="35"/>
      <c r="AD18" s="36"/>
      <c r="AE18" s="35"/>
      <c r="AF18" s="36"/>
      <c r="AG18" s="35"/>
      <c r="AH18" s="36"/>
      <c r="AI18" s="35"/>
      <c r="AJ18" s="36"/>
    </row>
    <row r="19" spans="1:40" ht="36.950000000000003" customHeight="1" x14ac:dyDescent="0.2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8"/>
      <c r="O19" s="48"/>
      <c r="P19" s="48"/>
      <c r="Q19" s="41"/>
      <c r="R19" s="41"/>
      <c r="S19" s="6" t="s">
        <v>48</v>
      </c>
      <c r="T19" s="6" t="s">
        <v>49</v>
      </c>
      <c r="U19" s="6" t="s">
        <v>50</v>
      </c>
      <c r="V19" s="6" t="s">
        <v>51</v>
      </c>
      <c r="W19" s="41"/>
      <c r="X19" s="41"/>
      <c r="Y19" s="5" t="s">
        <v>52</v>
      </c>
      <c r="Z19" s="5" t="s">
        <v>53</v>
      </c>
      <c r="AA19" s="7" t="s">
        <v>54</v>
      </c>
      <c r="AB19" s="41"/>
      <c r="AC19" s="37"/>
      <c r="AD19" s="38"/>
      <c r="AE19" s="37"/>
      <c r="AF19" s="38"/>
      <c r="AG19" s="37"/>
      <c r="AH19" s="38"/>
      <c r="AI19" s="37"/>
      <c r="AJ19" s="38"/>
    </row>
    <row r="20" spans="1:40" s="23" customFormat="1" ht="42" x14ac:dyDescent="0.2">
      <c r="A20" s="8" t="s">
        <v>55</v>
      </c>
      <c r="B20" s="9" t="s">
        <v>56</v>
      </c>
      <c r="C20" s="10" t="s">
        <v>57</v>
      </c>
      <c r="D20" s="10" t="s">
        <v>58</v>
      </c>
      <c r="E20" s="10" t="s">
        <v>59</v>
      </c>
      <c r="F20" s="10" t="s">
        <v>60</v>
      </c>
      <c r="G20" s="9" t="s">
        <v>61</v>
      </c>
      <c r="H20" s="8" t="s">
        <v>62</v>
      </c>
      <c r="I20" s="64">
        <v>84061</v>
      </c>
      <c r="J20" s="8"/>
      <c r="K20" s="64">
        <v>21015</v>
      </c>
      <c r="L20" s="65">
        <v>1167.51</v>
      </c>
      <c r="M20" s="63">
        <v>291.88</v>
      </c>
      <c r="N20" s="66">
        <v>3</v>
      </c>
      <c r="O20" s="21"/>
      <c r="P20" s="67">
        <v>3</v>
      </c>
      <c r="Q20" s="64">
        <v>3503</v>
      </c>
      <c r="R20" s="63">
        <v>876</v>
      </c>
      <c r="S20" s="8"/>
      <c r="T20" s="8"/>
      <c r="U20" s="8"/>
      <c r="V20" s="8"/>
      <c r="W20" s="8"/>
      <c r="X20" s="8"/>
      <c r="Y20" s="8"/>
      <c r="Z20" s="8"/>
      <c r="AA20" s="8"/>
      <c r="AB20" s="8"/>
      <c r="AC20" s="68">
        <v>350</v>
      </c>
      <c r="AD20" s="32"/>
      <c r="AE20" s="68">
        <v>88</v>
      </c>
      <c r="AF20" s="32"/>
      <c r="AG20" s="70">
        <v>3853</v>
      </c>
      <c r="AH20" s="33"/>
      <c r="AI20" s="69">
        <v>964</v>
      </c>
      <c r="AJ20" s="33"/>
      <c r="AK20" s="22"/>
      <c r="AL20" s="22"/>
      <c r="AM20" s="22"/>
      <c r="AN20" s="22"/>
    </row>
    <row r="21" spans="1:40" s="23" customFormat="1" ht="42" x14ac:dyDescent="0.2">
      <c r="A21" s="8" t="s">
        <v>64</v>
      </c>
      <c r="B21" s="9" t="s">
        <v>65</v>
      </c>
      <c r="C21" s="10" t="s">
        <v>66</v>
      </c>
      <c r="D21" s="10" t="s">
        <v>67</v>
      </c>
      <c r="E21" s="10" t="s">
        <v>68</v>
      </c>
      <c r="F21" s="10" t="s">
        <v>69</v>
      </c>
      <c r="G21" s="9" t="s">
        <v>70</v>
      </c>
      <c r="H21" s="8" t="s">
        <v>62</v>
      </c>
      <c r="I21" s="64">
        <v>80875</v>
      </c>
      <c r="J21" s="8"/>
      <c r="K21" s="64">
        <v>20219</v>
      </c>
      <c r="L21" s="65">
        <v>1123.26</v>
      </c>
      <c r="M21" s="63">
        <v>280.82</v>
      </c>
      <c r="N21" s="66">
        <v>44.8</v>
      </c>
      <c r="O21" s="21"/>
      <c r="P21" s="67">
        <v>44.8</v>
      </c>
      <c r="Q21" s="64">
        <v>50322</v>
      </c>
      <c r="R21" s="64">
        <v>12581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71">
        <v>5032</v>
      </c>
      <c r="AD21" s="32"/>
      <c r="AE21" s="71">
        <v>1258</v>
      </c>
      <c r="AF21" s="32"/>
      <c r="AG21" s="70">
        <v>55354</v>
      </c>
      <c r="AH21" s="33"/>
      <c r="AI21" s="70">
        <v>13839</v>
      </c>
      <c r="AJ21" s="33"/>
      <c r="AK21" s="22"/>
      <c r="AL21" s="22"/>
      <c r="AM21" s="22"/>
      <c r="AN21" s="22"/>
    </row>
    <row r="22" spans="1:40" s="23" customFormat="1" ht="42" x14ac:dyDescent="0.2">
      <c r="A22" s="8" t="s">
        <v>63</v>
      </c>
      <c r="B22" s="9" t="s">
        <v>71</v>
      </c>
      <c r="C22" s="10" t="s">
        <v>72</v>
      </c>
      <c r="D22" s="10" t="s">
        <v>67</v>
      </c>
      <c r="E22" s="10" t="s">
        <v>68</v>
      </c>
      <c r="F22" s="10" t="s">
        <v>73</v>
      </c>
      <c r="G22" s="9" t="s">
        <v>74</v>
      </c>
      <c r="H22" s="8" t="s">
        <v>62</v>
      </c>
      <c r="I22" s="64">
        <v>92201</v>
      </c>
      <c r="J22" s="8"/>
      <c r="K22" s="64">
        <v>23050</v>
      </c>
      <c r="L22" s="65">
        <v>1280.57</v>
      </c>
      <c r="M22" s="63">
        <v>320.14</v>
      </c>
      <c r="N22" s="66">
        <v>6.8</v>
      </c>
      <c r="O22" s="66">
        <v>15.2</v>
      </c>
      <c r="P22" s="67">
        <v>22</v>
      </c>
      <c r="Q22" s="64">
        <v>28173</v>
      </c>
      <c r="R22" s="64">
        <v>7043</v>
      </c>
      <c r="S22" s="8"/>
      <c r="T22" s="8"/>
      <c r="U22" s="8"/>
      <c r="V22" s="8"/>
      <c r="W22" s="64">
        <v>8849</v>
      </c>
      <c r="X22" s="64">
        <v>4424</v>
      </c>
      <c r="Y22" s="8"/>
      <c r="Z22" s="8"/>
      <c r="AA22" s="8"/>
      <c r="AB22" s="8"/>
      <c r="AC22" s="71">
        <v>2817</v>
      </c>
      <c r="AD22" s="32"/>
      <c r="AE22" s="68">
        <v>704</v>
      </c>
      <c r="AF22" s="32"/>
      <c r="AG22" s="70">
        <v>44263</v>
      </c>
      <c r="AH22" s="33"/>
      <c r="AI22" s="70">
        <v>7747</v>
      </c>
      <c r="AJ22" s="33"/>
      <c r="AK22" s="22"/>
      <c r="AL22" s="22"/>
      <c r="AM22" s="22"/>
      <c r="AN22" s="22"/>
    </row>
    <row r="23" spans="1:40" s="23" customFormat="1" ht="21" x14ac:dyDescent="0.2">
      <c r="A23" s="8" t="s">
        <v>76</v>
      </c>
      <c r="B23" s="9" t="s">
        <v>77</v>
      </c>
      <c r="C23" s="10" t="s">
        <v>78</v>
      </c>
      <c r="D23" s="10"/>
      <c r="E23" s="10"/>
      <c r="F23" s="10"/>
      <c r="G23" s="24" t="s">
        <v>153</v>
      </c>
      <c r="H23" s="8" t="s">
        <v>62</v>
      </c>
      <c r="I23" s="64">
        <v>85653</v>
      </c>
      <c r="J23" s="8"/>
      <c r="K23" s="64">
        <v>21413</v>
      </c>
      <c r="L23" s="65">
        <v>1189.6300000000001</v>
      </c>
      <c r="M23" s="63">
        <v>297.39999999999998</v>
      </c>
      <c r="N23" s="66">
        <v>7.2</v>
      </c>
      <c r="O23" s="21"/>
      <c r="P23" s="67">
        <v>7.2</v>
      </c>
      <c r="Q23" s="64">
        <v>8565</v>
      </c>
      <c r="R23" s="64">
        <v>2141</v>
      </c>
      <c r="S23" s="8"/>
      <c r="T23" s="8"/>
      <c r="U23" s="8"/>
      <c r="V23" s="8"/>
      <c r="W23" s="8"/>
      <c r="X23" s="8"/>
      <c r="Y23" s="8"/>
      <c r="Z23" s="8"/>
      <c r="AA23" s="8"/>
      <c r="AB23" s="8"/>
      <c r="AC23" s="68">
        <v>857</v>
      </c>
      <c r="AD23" s="32"/>
      <c r="AE23" s="68">
        <v>214</v>
      </c>
      <c r="AF23" s="32"/>
      <c r="AG23" s="70">
        <v>9422</v>
      </c>
      <c r="AH23" s="33"/>
      <c r="AI23" s="70">
        <v>2355</v>
      </c>
      <c r="AJ23" s="33"/>
      <c r="AK23" s="22"/>
      <c r="AL23" s="22"/>
      <c r="AM23" s="22"/>
      <c r="AN23" s="22"/>
    </row>
    <row r="24" spans="1:40" s="23" customFormat="1" ht="42" x14ac:dyDescent="0.2">
      <c r="A24" s="8" t="s">
        <v>79</v>
      </c>
      <c r="B24" s="9" t="s">
        <v>80</v>
      </c>
      <c r="C24" s="10" t="s">
        <v>81</v>
      </c>
      <c r="D24" s="10" t="s">
        <v>67</v>
      </c>
      <c r="E24" s="10" t="s">
        <v>59</v>
      </c>
      <c r="F24" s="10" t="s">
        <v>82</v>
      </c>
      <c r="G24" s="9" t="s">
        <v>83</v>
      </c>
      <c r="H24" s="8" t="s">
        <v>62</v>
      </c>
      <c r="I24" s="64">
        <v>93971</v>
      </c>
      <c r="J24" s="8"/>
      <c r="K24" s="64">
        <v>23493</v>
      </c>
      <c r="L24" s="65">
        <v>1305.1500000000001</v>
      </c>
      <c r="M24" s="63">
        <v>326.29000000000002</v>
      </c>
      <c r="N24" s="66">
        <v>7.2</v>
      </c>
      <c r="O24" s="21"/>
      <c r="P24" s="67">
        <v>7.2</v>
      </c>
      <c r="Q24" s="64">
        <v>9397</v>
      </c>
      <c r="R24" s="64">
        <v>2349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68">
        <v>940</v>
      </c>
      <c r="AD24" s="32"/>
      <c r="AE24" s="68">
        <v>235</v>
      </c>
      <c r="AF24" s="32"/>
      <c r="AG24" s="70">
        <v>10337</v>
      </c>
      <c r="AH24" s="33"/>
      <c r="AI24" s="70">
        <v>2584</v>
      </c>
      <c r="AJ24" s="33"/>
      <c r="AK24" s="22"/>
      <c r="AL24" s="22"/>
      <c r="AM24" s="22"/>
      <c r="AN24" s="22"/>
    </row>
    <row r="25" spans="1:40" s="23" customFormat="1" ht="52.5" x14ac:dyDescent="0.2">
      <c r="A25" s="8" t="s">
        <v>84</v>
      </c>
      <c r="B25" s="9" t="s">
        <v>85</v>
      </c>
      <c r="C25" s="10" t="s">
        <v>86</v>
      </c>
      <c r="D25" s="10" t="s">
        <v>67</v>
      </c>
      <c r="E25" s="10" t="s">
        <v>87</v>
      </c>
      <c r="F25" s="10" t="s">
        <v>88</v>
      </c>
      <c r="G25" s="9" t="s">
        <v>89</v>
      </c>
      <c r="H25" s="8" t="s">
        <v>62</v>
      </c>
      <c r="I25" s="64">
        <v>80875</v>
      </c>
      <c r="J25" s="8"/>
      <c r="K25" s="64">
        <v>20219</v>
      </c>
      <c r="L25" s="65">
        <v>1123.26</v>
      </c>
      <c r="M25" s="63">
        <v>280.82</v>
      </c>
      <c r="N25" s="66">
        <v>57.6</v>
      </c>
      <c r="O25" s="21"/>
      <c r="P25" s="67">
        <v>57.6</v>
      </c>
      <c r="Q25" s="64">
        <v>64700</v>
      </c>
      <c r="R25" s="64">
        <v>16175</v>
      </c>
      <c r="S25" s="8"/>
      <c r="T25" s="8"/>
      <c r="U25" s="8"/>
      <c r="V25" s="8"/>
      <c r="W25" s="8"/>
      <c r="X25" s="8"/>
      <c r="Y25" s="8"/>
      <c r="Z25" s="8"/>
      <c r="AA25" s="8"/>
      <c r="AB25" s="8"/>
      <c r="AC25" s="71">
        <v>6470</v>
      </c>
      <c r="AD25" s="32"/>
      <c r="AE25" s="71">
        <v>1618</v>
      </c>
      <c r="AF25" s="32"/>
      <c r="AG25" s="70">
        <v>71170</v>
      </c>
      <c r="AH25" s="33"/>
      <c r="AI25" s="70">
        <v>17793</v>
      </c>
      <c r="AJ25" s="33"/>
      <c r="AK25" s="22"/>
      <c r="AL25" s="22"/>
      <c r="AM25" s="22"/>
      <c r="AN25" s="22"/>
    </row>
    <row r="26" spans="1:40" s="23" customFormat="1" ht="42" x14ac:dyDescent="0.2">
      <c r="A26" s="8" t="s">
        <v>90</v>
      </c>
      <c r="B26" s="9" t="s">
        <v>91</v>
      </c>
      <c r="C26" s="10" t="s">
        <v>92</v>
      </c>
      <c r="D26" s="10" t="s">
        <v>67</v>
      </c>
      <c r="E26" s="10" t="s">
        <v>68</v>
      </c>
      <c r="F26" s="10" t="s">
        <v>93</v>
      </c>
      <c r="G26" s="9" t="s">
        <v>94</v>
      </c>
      <c r="H26" s="8" t="s">
        <v>62</v>
      </c>
      <c r="I26" s="64">
        <v>85653</v>
      </c>
      <c r="J26" s="8"/>
      <c r="K26" s="64">
        <v>21413</v>
      </c>
      <c r="L26" s="65">
        <v>1189.6300000000001</v>
      </c>
      <c r="M26" s="63">
        <v>297.39999999999998</v>
      </c>
      <c r="N26" s="66">
        <v>38.4</v>
      </c>
      <c r="O26" s="21"/>
      <c r="P26" s="67">
        <v>38.4</v>
      </c>
      <c r="Q26" s="64">
        <v>45682</v>
      </c>
      <c r="R26" s="64">
        <v>11420</v>
      </c>
      <c r="S26" s="8"/>
      <c r="T26" s="8"/>
      <c r="U26" s="8"/>
      <c r="V26" s="8"/>
      <c r="W26" s="8"/>
      <c r="X26" s="8"/>
      <c r="Y26" s="8"/>
      <c r="Z26" s="8"/>
      <c r="AA26" s="8"/>
      <c r="AB26" s="8"/>
      <c r="AC26" s="71">
        <v>4568</v>
      </c>
      <c r="AD26" s="32"/>
      <c r="AE26" s="71">
        <v>1142</v>
      </c>
      <c r="AF26" s="32"/>
      <c r="AG26" s="70">
        <v>50250</v>
      </c>
      <c r="AH26" s="33"/>
      <c r="AI26" s="70">
        <v>12562</v>
      </c>
      <c r="AJ26" s="33"/>
      <c r="AK26" s="22"/>
      <c r="AL26" s="22"/>
      <c r="AM26" s="22"/>
      <c r="AN26" s="22"/>
    </row>
    <row r="27" spans="1:40" s="23" customFormat="1" ht="31.5" x14ac:dyDescent="0.2">
      <c r="A27" s="8" t="s">
        <v>95</v>
      </c>
      <c r="B27" s="9" t="s">
        <v>96</v>
      </c>
      <c r="C27" s="10" t="s">
        <v>97</v>
      </c>
      <c r="D27" s="10" t="s">
        <v>67</v>
      </c>
      <c r="E27" s="10" t="s">
        <v>98</v>
      </c>
      <c r="F27" s="10" t="s">
        <v>99</v>
      </c>
      <c r="G27" s="9" t="s">
        <v>100</v>
      </c>
      <c r="H27" s="8" t="s">
        <v>62</v>
      </c>
      <c r="I27" s="64">
        <v>92201</v>
      </c>
      <c r="J27" s="8"/>
      <c r="K27" s="64">
        <v>23050</v>
      </c>
      <c r="L27" s="65">
        <v>1280.57</v>
      </c>
      <c r="M27" s="63">
        <v>320.14</v>
      </c>
      <c r="N27" s="66">
        <v>19.600000000000001</v>
      </c>
      <c r="O27" s="21"/>
      <c r="P27" s="67">
        <v>19.600000000000001</v>
      </c>
      <c r="Q27" s="64">
        <v>25099</v>
      </c>
      <c r="R27" s="64">
        <v>6275</v>
      </c>
      <c r="S27" s="8"/>
      <c r="T27" s="8"/>
      <c r="U27" s="8"/>
      <c r="V27" s="8"/>
      <c r="W27" s="8"/>
      <c r="X27" s="8"/>
      <c r="Y27" s="8"/>
      <c r="Z27" s="8"/>
      <c r="AA27" s="8"/>
      <c r="AB27" s="8"/>
      <c r="AC27" s="71">
        <v>2510</v>
      </c>
      <c r="AD27" s="32"/>
      <c r="AE27" s="68">
        <v>628</v>
      </c>
      <c r="AF27" s="32"/>
      <c r="AG27" s="70">
        <v>27609</v>
      </c>
      <c r="AH27" s="33"/>
      <c r="AI27" s="70">
        <v>6903</v>
      </c>
      <c r="AJ27" s="33"/>
      <c r="AK27" s="22"/>
      <c r="AL27" s="22"/>
      <c r="AM27" s="22"/>
      <c r="AN27" s="22"/>
    </row>
    <row r="28" spans="1:40" s="23" customFormat="1" ht="31.5" x14ac:dyDescent="0.2">
      <c r="A28" s="8" t="s">
        <v>101</v>
      </c>
      <c r="B28" s="9" t="s">
        <v>102</v>
      </c>
      <c r="C28" s="10" t="s">
        <v>97</v>
      </c>
      <c r="D28" s="10" t="s">
        <v>58</v>
      </c>
      <c r="E28" s="10" t="s">
        <v>103</v>
      </c>
      <c r="F28" s="10" t="s">
        <v>104</v>
      </c>
      <c r="G28" s="9" t="s">
        <v>105</v>
      </c>
      <c r="H28" s="8" t="s">
        <v>62</v>
      </c>
      <c r="I28" s="64">
        <v>85653</v>
      </c>
      <c r="J28" s="8"/>
      <c r="K28" s="64">
        <v>21413</v>
      </c>
      <c r="L28" s="65">
        <v>1189.6300000000001</v>
      </c>
      <c r="M28" s="63">
        <v>297.39999999999998</v>
      </c>
      <c r="N28" s="66">
        <v>7.2</v>
      </c>
      <c r="O28" s="21"/>
      <c r="P28" s="67">
        <v>7.2</v>
      </c>
      <c r="Q28" s="64">
        <v>8565</v>
      </c>
      <c r="R28" s="64">
        <v>2141</v>
      </c>
      <c r="S28" s="8"/>
      <c r="T28" s="8"/>
      <c r="U28" s="8"/>
      <c r="V28" s="8"/>
      <c r="W28" s="8"/>
      <c r="X28" s="8"/>
      <c r="Y28" s="8"/>
      <c r="Z28" s="8"/>
      <c r="AA28" s="8"/>
      <c r="AB28" s="8"/>
      <c r="AC28" s="68">
        <v>857</v>
      </c>
      <c r="AD28" s="32"/>
      <c r="AE28" s="68">
        <v>214</v>
      </c>
      <c r="AF28" s="32"/>
      <c r="AG28" s="70">
        <v>9422</v>
      </c>
      <c r="AH28" s="33"/>
      <c r="AI28" s="70">
        <v>2355</v>
      </c>
      <c r="AJ28" s="33"/>
      <c r="AK28" s="22"/>
      <c r="AL28" s="22"/>
      <c r="AM28" s="22"/>
      <c r="AN28" s="22"/>
    </row>
    <row r="29" spans="1:40" s="23" customFormat="1" ht="52.5" x14ac:dyDescent="0.2">
      <c r="A29" s="8" t="s">
        <v>106</v>
      </c>
      <c r="B29" s="9" t="s">
        <v>107</v>
      </c>
      <c r="C29" s="10" t="s">
        <v>108</v>
      </c>
      <c r="D29" s="10" t="s">
        <v>67</v>
      </c>
      <c r="E29" s="10" t="s">
        <v>68</v>
      </c>
      <c r="F29" s="10" t="s">
        <v>109</v>
      </c>
      <c r="G29" s="9" t="s">
        <v>70</v>
      </c>
      <c r="H29" s="8" t="s">
        <v>62</v>
      </c>
      <c r="I29" s="64">
        <v>80875</v>
      </c>
      <c r="J29" s="8"/>
      <c r="K29" s="64">
        <v>20219</v>
      </c>
      <c r="L29" s="65">
        <v>1123.26</v>
      </c>
      <c r="M29" s="63">
        <v>280.82</v>
      </c>
      <c r="N29" s="66">
        <v>26</v>
      </c>
      <c r="O29" s="21"/>
      <c r="P29" s="67">
        <v>26</v>
      </c>
      <c r="Q29" s="64">
        <v>29205</v>
      </c>
      <c r="R29" s="64">
        <v>7301</v>
      </c>
      <c r="S29" s="8"/>
      <c r="T29" s="8"/>
      <c r="U29" s="8"/>
      <c r="V29" s="8"/>
      <c r="W29" s="8"/>
      <c r="X29" s="8"/>
      <c r="Y29" s="8"/>
      <c r="Z29" s="8"/>
      <c r="AA29" s="8"/>
      <c r="AB29" s="8"/>
      <c r="AC29" s="71">
        <v>2921</v>
      </c>
      <c r="AD29" s="32"/>
      <c r="AE29" s="68">
        <v>730</v>
      </c>
      <c r="AF29" s="32"/>
      <c r="AG29" s="70">
        <v>32126</v>
      </c>
      <c r="AH29" s="33"/>
      <c r="AI29" s="70">
        <v>8031</v>
      </c>
      <c r="AJ29" s="33"/>
      <c r="AK29" s="22"/>
      <c r="AL29" s="22"/>
      <c r="AM29" s="22"/>
      <c r="AN29" s="22"/>
    </row>
    <row r="30" spans="1:40" s="23" customFormat="1" ht="42" x14ac:dyDescent="0.2">
      <c r="A30" s="8" t="s">
        <v>110</v>
      </c>
      <c r="B30" s="9" t="s">
        <v>111</v>
      </c>
      <c r="C30" s="10" t="s">
        <v>97</v>
      </c>
      <c r="D30" s="10" t="s">
        <v>67</v>
      </c>
      <c r="E30" s="10" t="s">
        <v>68</v>
      </c>
      <c r="F30" s="10" t="s">
        <v>112</v>
      </c>
      <c r="G30" s="9" t="s">
        <v>113</v>
      </c>
      <c r="H30" s="8" t="s">
        <v>62</v>
      </c>
      <c r="I30" s="64">
        <v>85653</v>
      </c>
      <c r="J30" s="8"/>
      <c r="K30" s="64">
        <v>21413</v>
      </c>
      <c r="L30" s="65">
        <v>1189.6300000000001</v>
      </c>
      <c r="M30" s="63">
        <v>297.39999999999998</v>
      </c>
      <c r="N30" s="66">
        <v>18</v>
      </c>
      <c r="O30" s="21"/>
      <c r="P30" s="67">
        <v>18</v>
      </c>
      <c r="Q30" s="64">
        <v>21413</v>
      </c>
      <c r="R30" s="64">
        <v>5353</v>
      </c>
      <c r="S30" s="8"/>
      <c r="T30" s="8"/>
      <c r="U30" s="8"/>
      <c r="V30" s="8"/>
      <c r="W30" s="8"/>
      <c r="X30" s="8"/>
      <c r="Y30" s="8"/>
      <c r="Z30" s="8"/>
      <c r="AA30" s="8"/>
      <c r="AB30" s="8"/>
      <c r="AC30" s="71">
        <v>2141</v>
      </c>
      <c r="AD30" s="32"/>
      <c r="AE30" s="68">
        <v>535</v>
      </c>
      <c r="AF30" s="32"/>
      <c r="AG30" s="70">
        <v>23554</v>
      </c>
      <c r="AH30" s="33"/>
      <c r="AI30" s="70">
        <v>5888</v>
      </c>
      <c r="AJ30" s="33"/>
      <c r="AK30" s="22"/>
      <c r="AL30" s="22"/>
      <c r="AM30" s="22"/>
      <c r="AN30" s="22"/>
    </row>
    <row r="31" spans="1:40" s="23" customFormat="1" ht="42" x14ac:dyDescent="0.2">
      <c r="A31" s="8" t="s">
        <v>115</v>
      </c>
      <c r="B31" s="9" t="s">
        <v>116</v>
      </c>
      <c r="C31" s="10" t="s">
        <v>97</v>
      </c>
      <c r="D31" s="10" t="s">
        <v>67</v>
      </c>
      <c r="E31" s="10" t="s">
        <v>68</v>
      </c>
      <c r="F31" s="10" t="s">
        <v>117</v>
      </c>
      <c r="G31" s="9" t="s">
        <v>118</v>
      </c>
      <c r="H31" s="8" t="s">
        <v>62</v>
      </c>
      <c r="I31" s="64">
        <v>85653</v>
      </c>
      <c r="J31" s="8"/>
      <c r="K31" s="64">
        <v>21413</v>
      </c>
      <c r="L31" s="65">
        <v>1189.6300000000001</v>
      </c>
      <c r="M31" s="63">
        <v>297.39999999999998</v>
      </c>
      <c r="N31" s="66">
        <v>10.8</v>
      </c>
      <c r="O31" s="21"/>
      <c r="P31" s="67">
        <v>10.8</v>
      </c>
      <c r="Q31" s="64">
        <v>12848</v>
      </c>
      <c r="R31" s="64">
        <v>3212</v>
      </c>
      <c r="S31" s="8"/>
      <c r="T31" s="8"/>
      <c r="U31" s="8"/>
      <c r="V31" s="8"/>
      <c r="W31" s="8"/>
      <c r="X31" s="8"/>
      <c r="Y31" s="8"/>
      <c r="Z31" s="8"/>
      <c r="AA31" s="8"/>
      <c r="AB31" s="8"/>
      <c r="AC31" s="71">
        <v>1285</v>
      </c>
      <c r="AD31" s="32"/>
      <c r="AE31" s="68">
        <v>321</v>
      </c>
      <c r="AF31" s="32"/>
      <c r="AG31" s="70">
        <v>14133</v>
      </c>
      <c r="AH31" s="33"/>
      <c r="AI31" s="70">
        <v>3533</v>
      </c>
      <c r="AJ31" s="33"/>
      <c r="AK31" s="22"/>
      <c r="AL31" s="22"/>
      <c r="AM31" s="22"/>
      <c r="AN31" s="22"/>
    </row>
    <row r="32" spans="1:40" s="23" customFormat="1" ht="31.5" x14ac:dyDescent="0.2">
      <c r="A32" s="8" t="s">
        <v>119</v>
      </c>
      <c r="B32" s="9" t="s">
        <v>120</v>
      </c>
      <c r="C32" s="10" t="s">
        <v>121</v>
      </c>
      <c r="D32" s="10" t="s">
        <v>67</v>
      </c>
      <c r="E32" s="10" t="s">
        <v>122</v>
      </c>
      <c r="F32" s="10" t="s">
        <v>123</v>
      </c>
      <c r="G32" s="9" t="s">
        <v>124</v>
      </c>
      <c r="H32" s="8" t="s">
        <v>62</v>
      </c>
      <c r="I32" s="64">
        <v>89016</v>
      </c>
      <c r="J32" s="8"/>
      <c r="K32" s="64">
        <v>22254</v>
      </c>
      <c r="L32" s="65">
        <v>1236.33</v>
      </c>
      <c r="M32" s="63">
        <v>309.08</v>
      </c>
      <c r="N32" s="66">
        <v>3.6</v>
      </c>
      <c r="O32" s="21"/>
      <c r="P32" s="67">
        <v>3.6</v>
      </c>
      <c r="Q32" s="64">
        <v>4451</v>
      </c>
      <c r="R32" s="64">
        <v>1113</v>
      </c>
      <c r="S32" s="8"/>
      <c r="T32" s="8"/>
      <c r="U32" s="8"/>
      <c r="V32" s="8"/>
      <c r="W32" s="8"/>
      <c r="X32" s="8"/>
      <c r="Y32" s="8"/>
      <c r="Z32" s="8"/>
      <c r="AA32" s="8"/>
      <c r="AB32" s="8"/>
      <c r="AC32" s="68">
        <v>445</v>
      </c>
      <c r="AD32" s="32"/>
      <c r="AE32" s="68">
        <v>111</v>
      </c>
      <c r="AF32" s="32"/>
      <c r="AG32" s="70">
        <v>4896</v>
      </c>
      <c r="AH32" s="33"/>
      <c r="AI32" s="70">
        <v>1224</v>
      </c>
      <c r="AJ32" s="33"/>
      <c r="AK32" s="22"/>
      <c r="AL32" s="22"/>
      <c r="AM32" s="22"/>
      <c r="AN32" s="22"/>
    </row>
    <row r="33" spans="1:40" s="23" customFormat="1" ht="21" x14ac:dyDescent="0.2">
      <c r="A33" s="8" t="s">
        <v>125</v>
      </c>
      <c r="B33" s="9" t="s">
        <v>77</v>
      </c>
      <c r="C33" s="10" t="s">
        <v>72</v>
      </c>
      <c r="D33" s="10"/>
      <c r="E33" s="10"/>
      <c r="F33" s="10"/>
      <c r="G33" s="24" t="s">
        <v>153</v>
      </c>
      <c r="H33" s="8" t="s">
        <v>62</v>
      </c>
      <c r="I33" s="64">
        <v>85653</v>
      </c>
      <c r="J33" s="8"/>
      <c r="K33" s="64">
        <v>21413</v>
      </c>
      <c r="L33" s="65">
        <v>1189.6300000000001</v>
      </c>
      <c r="M33" s="63">
        <v>297.39999999999998</v>
      </c>
      <c r="N33" s="66">
        <v>6.9</v>
      </c>
      <c r="O33" s="21"/>
      <c r="P33" s="67">
        <v>6.9</v>
      </c>
      <c r="Q33" s="64">
        <v>8208</v>
      </c>
      <c r="R33" s="64">
        <v>2052</v>
      </c>
      <c r="S33" s="8"/>
      <c r="T33" s="8"/>
      <c r="U33" s="8"/>
      <c r="V33" s="8"/>
      <c r="W33" s="8"/>
      <c r="X33" s="8"/>
      <c r="Y33" s="8"/>
      <c r="Z33" s="8"/>
      <c r="AA33" s="8"/>
      <c r="AB33" s="8"/>
      <c r="AC33" s="68">
        <v>821</v>
      </c>
      <c r="AD33" s="32"/>
      <c r="AE33" s="68">
        <v>205</v>
      </c>
      <c r="AF33" s="32"/>
      <c r="AG33" s="70">
        <v>9029</v>
      </c>
      <c r="AH33" s="33"/>
      <c r="AI33" s="70">
        <v>2257</v>
      </c>
      <c r="AJ33" s="33"/>
      <c r="AK33" s="22"/>
      <c r="AL33" s="22"/>
      <c r="AM33" s="22"/>
      <c r="AN33" s="22"/>
    </row>
    <row r="34" spans="1:40" s="23" customFormat="1" ht="31.5" x14ac:dyDescent="0.2">
      <c r="A34" s="8" t="s">
        <v>126</v>
      </c>
      <c r="B34" s="9" t="s">
        <v>127</v>
      </c>
      <c r="C34" s="10" t="s">
        <v>128</v>
      </c>
      <c r="D34" s="10" t="s">
        <v>67</v>
      </c>
      <c r="E34" s="10" t="s">
        <v>98</v>
      </c>
      <c r="F34" s="10" t="s">
        <v>129</v>
      </c>
      <c r="G34" s="9" t="s">
        <v>94</v>
      </c>
      <c r="H34" s="8" t="s">
        <v>62</v>
      </c>
      <c r="I34" s="64">
        <v>85653</v>
      </c>
      <c r="J34" s="8"/>
      <c r="K34" s="64">
        <v>21413</v>
      </c>
      <c r="L34" s="65">
        <v>1189.6300000000001</v>
      </c>
      <c r="M34" s="63">
        <v>297.39999999999998</v>
      </c>
      <c r="N34" s="66">
        <v>4.2</v>
      </c>
      <c r="O34" s="21"/>
      <c r="P34" s="67">
        <v>4.2</v>
      </c>
      <c r="Q34" s="64">
        <v>4996</v>
      </c>
      <c r="R34" s="64">
        <v>1249</v>
      </c>
      <c r="S34" s="8"/>
      <c r="T34" s="8"/>
      <c r="U34" s="8"/>
      <c r="V34" s="8"/>
      <c r="W34" s="8"/>
      <c r="X34" s="8"/>
      <c r="Y34" s="8"/>
      <c r="Z34" s="8"/>
      <c r="AA34" s="8"/>
      <c r="AB34" s="8"/>
      <c r="AC34" s="68">
        <v>500</v>
      </c>
      <c r="AD34" s="32"/>
      <c r="AE34" s="68">
        <v>125</v>
      </c>
      <c r="AF34" s="32"/>
      <c r="AG34" s="70">
        <v>5496</v>
      </c>
      <c r="AH34" s="33"/>
      <c r="AI34" s="70">
        <v>1374</v>
      </c>
      <c r="AJ34" s="33"/>
      <c r="AK34" s="22"/>
      <c r="AL34" s="22"/>
      <c r="AM34" s="22"/>
      <c r="AN34" s="22"/>
    </row>
    <row r="35" spans="1:40" s="23" customFormat="1" ht="21" x14ac:dyDescent="0.2">
      <c r="A35" s="8" t="s">
        <v>130</v>
      </c>
      <c r="B35" s="9" t="s">
        <v>77</v>
      </c>
      <c r="C35" s="10" t="s">
        <v>97</v>
      </c>
      <c r="D35" s="10"/>
      <c r="E35" s="10"/>
      <c r="F35" s="10"/>
      <c r="G35" s="24" t="s">
        <v>153</v>
      </c>
      <c r="H35" s="8" t="s">
        <v>62</v>
      </c>
      <c r="I35" s="64">
        <v>85653</v>
      </c>
      <c r="J35" s="8"/>
      <c r="K35" s="64">
        <v>21413</v>
      </c>
      <c r="L35" s="65">
        <v>1189.6300000000001</v>
      </c>
      <c r="M35" s="63">
        <v>297.39999999999998</v>
      </c>
      <c r="N35" s="66">
        <v>3.6</v>
      </c>
      <c r="O35" s="21"/>
      <c r="P35" s="67">
        <v>3.6</v>
      </c>
      <c r="Q35" s="64">
        <v>4283</v>
      </c>
      <c r="R35" s="64">
        <v>1071</v>
      </c>
      <c r="S35" s="8"/>
      <c r="T35" s="8"/>
      <c r="U35" s="8"/>
      <c r="V35" s="8"/>
      <c r="W35" s="8"/>
      <c r="X35" s="8"/>
      <c r="Y35" s="8"/>
      <c r="Z35" s="8"/>
      <c r="AA35" s="8"/>
      <c r="AB35" s="8"/>
      <c r="AC35" s="68">
        <v>428</v>
      </c>
      <c r="AD35" s="32"/>
      <c r="AE35" s="68">
        <v>107</v>
      </c>
      <c r="AF35" s="32"/>
      <c r="AG35" s="70">
        <v>4711</v>
      </c>
      <c r="AH35" s="33"/>
      <c r="AI35" s="70">
        <v>1178</v>
      </c>
      <c r="AJ35" s="33"/>
      <c r="AK35" s="22"/>
      <c r="AL35" s="22"/>
      <c r="AM35" s="22"/>
      <c r="AN35" s="22"/>
    </row>
    <row r="36" spans="1:40" s="23" customFormat="1" ht="42" x14ac:dyDescent="0.2">
      <c r="A36" s="8" t="s">
        <v>131</v>
      </c>
      <c r="B36" s="9" t="s">
        <v>132</v>
      </c>
      <c r="C36" s="10" t="s">
        <v>133</v>
      </c>
      <c r="D36" s="10"/>
      <c r="E36" s="10"/>
      <c r="F36" s="10"/>
      <c r="G36" s="24" t="s">
        <v>153</v>
      </c>
      <c r="H36" s="8" t="s">
        <v>134</v>
      </c>
      <c r="I36" s="64">
        <v>68133</v>
      </c>
      <c r="J36" s="8"/>
      <c r="K36" s="64">
        <v>17033</v>
      </c>
      <c r="L36" s="63">
        <v>946.29</v>
      </c>
      <c r="M36" s="63">
        <v>236.57</v>
      </c>
      <c r="N36" s="66">
        <v>39.6</v>
      </c>
      <c r="O36" s="21"/>
      <c r="P36" s="67">
        <v>39.6</v>
      </c>
      <c r="Q36" s="64">
        <v>37473</v>
      </c>
      <c r="R36" s="64">
        <v>9368</v>
      </c>
      <c r="S36" s="8"/>
      <c r="T36" s="8"/>
      <c r="U36" s="8"/>
      <c r="V36" s="8"/>
      <c r="W36" s="8"/>
      <c r="X36" s="8"/>
      <c r="Y36" s="8"/>
      <c r="Z36" s="8"/>
      <c r="AA36" s="8"/>
      <c r="AB36" s="8"/>
      <c r="AC36" s="71">
        <v>3747</v>
      </c>
      <c r="AD36" s="32"/>
      <c r="AE36" s="68">
        <v>937</v>
      </c>
      <c r="AF36" s="32"/>
      <c r="AG36" s="70">
        <v>41220</v>
      </c>
      <c r="AH36" s="33"/>
      <c r="AI36" s="70">
        <v>10305</v>
      </c>
      <c r="AJ36" s="33"/>
      <c r="AK36" s="22"/>
      <c r="AL36" s="22"/>
      <c r="AM36" s="22"/>
      <c r="AN36" s="22"/>
    </row>
    <row r="37" spans="1:40" s="23" customFormat="1" ht="42" x14ac:dyDescent="0.2">
      <c r="A37" s="8" t="s">
        <v>114</v>
      </c>
      <c r="B37" s="9" t="s">
        <v>132</v>
      </c>
      <c r="C37" s="10" t="s">
        <v>135</v>
      </c>
      <c r="D37" s="10"/>
      <c r="E37" s="10"/>
      <c r="F37" s="10"/>
      <c r="G37" s="24" t="s">
        <v>153</v>
      </c>
      <c r="H37" s="8" t="s">
        <v>134</v>
      </c>
      <c r="I37" s="64">
        <v>68133</v>
      </c>
      <c r="J37" s="8"/>
      <c r="K37" s="64">
        <v>17033</v>
      </c>
      <c r="L37" s="63">
        <v>946.29</v>
      </c>
      <c r="M37" s="63">
        <v>236.57</v>
      </c>
      <c r="N37" s="66">
        <v>21.2</v>
      </c>
      <c r="O37" s="21"/>
      <c r="P37" s="67">
        <v>21.2</v>
      </c>
      <c r="Q37" s="64">
        <v>20061</v>
      </c>
      <c r="R37" s="64">
        <v>5015</v>
      </c>
      <c r="S37" s="8"/>
      <c r="T37" s="8"/>
      <c r="U37" s="8"/>
      <c r="V37" s="8"/>
      <c r="W37" s="8"/>
      <c r="X37" s="8"/>
      <c r="Y37" s="8"/>
      <c r="Z37" s="8"/>
      <c r="AA37" s="8"/>
      <c r="AB37" s="8"/>
      <c r="AC37" s="71">
        <v>2006</v>
      </c>
      <c r="AD37" s="32"/>
      <c r="AE37" s="68">
        <v>502</v>
      </c>
      <c r="AF37" s="32"/>
      <c r="AG37" s="70">
        <v>22067</v>
      </c>
      <c r="AH37" s="33"/>
      <c r="AI37" s="70">
        <v>5517</v>
      </c>
      <c r="AJ37" s="33"/>
      <c r="AK37" s="22"/>
      <c r="AL37" s="22"/>
      <c r="AM37" s="22"/>
      <c r="AN37" s="22"/>
    </row>
    <row r="38" spans="1:40" s="23" customFormat="1" ht="42" x14ac:dyDescent="0.2">
      <c r="A38" s="8" t="s">
        <v>136</v>
      </c>
      <c r="B38" s="9" t="s">
        <v>132</v>
      </c>
      <c r="C38" s="10" t="s">
        <v>137</v>
      </c>
      <c r="D38" s="10"/>
      <c r="E38" s="10"/>
      <c r="F38" s="10"/>
      <c r="G38" s="24" t="s">
        <v>153</v>
      </c>
      <c r="H38" s="8" t="s">
        <v>134</v>
      </c>
      <c r="I38" s="64">
        <v>68133</v>
      </c>
      <c r="J38" s="8"/>
      <c r="K38" s="64">
        <v>17033</v>
      </c>
      <c r="L38" s="63">
        <v>946.29</v>
      </c>
      <c r="M38" s="63">
        <v>236.57</v>
      </c>
      <c r="N38" s="66">
        <v>34</v>
      </c>
      <c r="O38" s="21"/>
      <c r="P38" s="67">
        <v>34</v>
      </c>
      <c r="Q38" s="64">
        <v>32174</v>
      </c>
      <c r="R38" s="64">
        <v>8043</v>
      </c>
      <c r="S38" s="8"/>
      <c r="T38" s="8"/>
      <c r="U38" s="8"/>
      <c r="V38" s="8"/>
      <c r="W38" s="8"/>
      <c r="X38" s="8"/>
      <c r="Y38" s="8"/>
      <c r="Z38" s="8"/>
      <c r="AA38" s="8"/>
      <c r="AB38" s="8"/>
      <c r="AC38" s="71">
        <v>3217</v>
      </c>
      <c r="AD38" s="32"/>
      <c r="AE38" s="68">
        <v>804</v>
      </c>
      <c r="AF38" s="32"/>
      <c r="AG38" s="70">
        <v>35391</v>
      </c>
      <c r="AH38" s="33"/>
      <c r="AI38" s="70">
        <v>8847</v>
      </c>
      <c r="AJ38" s="33"/>
      <c r="AK38" s="22"/>
      <c r="AL38" s="22"/>
      <c r="AM38" s="22"/>
      <c r="AN38" s="22"/>
    </row>
    <row r="39" spans="1:40" s="23" customFormat="1" ht="21" x14ac:dyDescent="0.2">
      <c r="A39" s="8" t="s">
        <v>138</v>
      </c>
      <c r="B39" s="9" t="s">
        <v>132</v>
      </c>
      <c r="C39" s="10" t="s">
        <v>139</v>
      </c>
      <c r="D39" s="10"/>
      <c r="E39" s="10"/>
      <c r="F39" s="10"/>
      <c r="G39" s="24" t="s">
        <v>153</v>
      </c>
      <c r="H39" s="8" t="s">
        <v>134</v>
      </c>
      <c r="I39" s="64">
        <v>68133</v>
      </c>
      <c r="J39" s="8"/>
      <c r="K39" s="64">
        <v>17033</v>
      </c>
      <c r="L39" s="63">
        <v>946.29</v>
      </c>
      <c r="M39" s="63">
        <v>236.57</v>
      </c>
      <c r="N39" s="66">
        <v>13.6</v>
      </c>
      <c r="O39" s="21"/>
      <c r="P39" s="67">
        <v>13.6</v>
      </c>
      <c r="Q39" s="64">
        <v>12870</v>
      </c>
      <c r="R39" s="64">
        <v>3217</v>
      </c>
      <c r="S39" s="8"/>
      <c r="T39" s="8"/>
      <c r="U39" s="8"/>
      <c r="V39" s="8"/>
      <c r="W39" s="8"/>
      <c r="X39" s="8"/>
      <c r="Y39" s="8"/>
      <c r="Z39" s="8"/>
      <c r="AA39" s="8"/>
      <c r="AB39" s="8"/>
      <c r="AC39" s="71">
        <v>1287</v>
      </c>
      <c r="AD39" s="32"/>
      <c r="AE39" s="68">
        <v>322</v>
      </c>
      <c r="AF39" s="32"/>
      <c r="AG39" s="70">
        <v>14157</v>
      </c>
      <c r="AH39" s="33"/>
      <c r="AI39" s="70">
        <v>3539</v>
      </c>
      <c r="AJ39" s="33"/>
      <c r="AK39" s="22"/>
      <c r="AL39" s="22"/>
      <c r="AM39" s="22"/>
      <c r="AN39" s="22"/>
    </row>
    <row r="40" spans="1:40" s="23" customFormat="1" ht="21" x14ac:dyDescent="0.2">
      <c r="A40" s="8" t="s">
        <v>15</v>
      </c>
      <c r="B40" s="9" t="s">
        <v>132</v>
      </c>
      <c r="C40" s="10" t="s">
        <v>140</v>
      </c>
      <c r="D40" s="10"/>
      <c r="E40" s="10"/>
      <c r="F40" s="10"/>
      <c r="G40" s="24" t="s">
        <v>153</v>
      </c>
      <c r="H40" s="8" t="s">
        <v>134</v>
      </c>
      <c r="I40" s="64">
        <v>68133</v>
      </c>
      <c r="J40" s="8"/>
      <c r="K40" s="64">
        <v>17033</v>
      </c>
      <c r="L40" s="63">
        <v>946.29</v>
      </c>
      <c r="M40" s="63">
        <v>236.57</v>
      </c>
      <c r="N40" s="66">
        <v>15.2</v>
      </c>
      <c r="O40" s="21"/>
      <c r="P40" s="67">
        <v>15.2</v>
      </c>
      <c r="Q40" s="64">
        <v>14384</v>
      </c>
      <c r="R40" s="64">
        <v>3596</v>
      </c>
      <c r="S40" s="8"/>
      <c r="T40" s="8"/>
      <c r="U40" s="8"/>
      <c r="V40" s="8"/>
      <c r="W40" s="8"/>
      <c r="X40" s="8"/>
      <c r="Y40" s="8"/>
      <c r="Z40" s="8"/>
      <c r="AA40" s="8"/>
      <c r="AB40" s="8"/>
      <c r="AC40" s="71">
        <v>1438</v>
      </c>
      <c r="AD40" s="32"/>
      <c r="AE40" s="68">
        <v>360</v>
      </c>
      <c r="AF40" s="32"/>
      <c r="AG40" s="70">
        <v>15822</v>
      </c>
      <c r="AH40" s="33"/>
      <c r="AI40" s="70">
        <v>3956</v>
      </c>
      <c r="AJ40" s="33"/>
      <c r="AK40" s="22"/>
      <c r="AL40" s="22"/>
      <c r="AM40" s="22"/>
      <c r="AN40" s="22"/>
    </row>
    <row r="41" spans="1:40" s="23" customFormat="1" ht="21" x14ac:dyDescent="0.2">
      <c r="A41" s="8" t="s">
        <v>75</v>
      </c>
      <c r="B41" s="9" t="s">
        <v>132</v>
      </c>
      <c r="C41" s="10" t="s">
        <v>141</v>
      </c>
      <c r="D41" s="10"/>
      <c r="E41" s="10"/>
      <c r="F41" s="10"/>
      <c r="G41" s="24" t="s">
        <v>153</v>
      </c>
      <c r="H41" s="8" t="s">
        <v>62</v>
      </c>
      <c r="I41" s="64">
        <v>85653</v>
      </c>
      <c r="J41" s="8"/>
      <c r="K41" s="64">
        <v>21413</v>
      </c>
      <c r="L41" s="65">
        <v>1189.6300000000001</v>
      </c>
      <c r="M41" s="63">
        <v>297.39999999999998</v>
      </c>
      <c r="N41" s="66">
        <v>3</v>
      </c>
      <c r="O41" s="21"/>
      <c r="P41" s="67">
        <v>3</v>
      </c>
      <c r="Q41" s="64">
        <v>3569</v>
      </c>
      <c r="R41" s="63">
        <v>892</v>
      </c>
      <c r="S41" s="8"/>
      <c r="T41" s="8"/>
      <c r="U41" s="8"/>
      <c r="V41" s="8"/>
      <c r="W41" s="8"/>
      <c r="X41" s="8"/>
      <c r="Y41" s="8"/>
      <c r="Z41" s="8"/>
      <c r="AA41" s="8"/>
      <c r="AB41" s="8"/>
      <c r="AC41" s="68">
        <v>357</v>
      </c>
      <c r="AD41" s="32"/>
      <c r="AE41" s="68">
        <v>89</v>
      </c>
      <c r="AF41" s="32"/>
      <c r="AG41" s="70">
        <v>3926</v>
      </c>
      <c r="AH41" s="33"/>
      <c r="AI41" s="69">
        <v>981</v>
      </c>
      <c r="AJ41" s="33"/>
      <c r="AK41" s="22"/>
      <c r="AL41" s="22"/>
      <c r="AM41" s="22"/>
      <c r="AN41" s="22"/>
    </row>
    <row r="42" spans="1:40" s="23" customFormat="1" ht="21" x14ac:dyDescent="0.2">
      <c r="A42" s="8" t="s">
        <v>142</v>
      </c>
      <c r="B42" s="9" t="s">
        <v>77</v>
      </c>
      <c r="C42" s="10" t="s">
        <v>143</v>
      </c>
      <c r="D42" s="10"/>
      <c r="E42" s="10"/>
      <c r="F42" s="10"/>
      <c r="G42" s="24" t="s">
        <v>153</v>
      </c>
      <c r="H42" s="8" t="s">
        <v>62</v>
      </c>
      <c r="I42" s="64">
        <v>85653</v>
      </c>
      <c r="J42" s="8"/>
      <c r="K42" s="64">
        <v>21413</v>
      </c>
      <c r="L42" s="65">
        <v>1189.6300000000001</v>
      </c>
      <c r="M42" s="63">
        <v>297.39999999999998</v>
      </c>
      <c r="N42" s="66">
        <v>1.1000000000000001</v>
      </c>
      <c r="O42" s="21"/>
      <c r="P42" s="67">
        <v>1.1000000000000001</v>
      </c>
      <c r="Q42" s="64">
        <v>1309</v>
      </c>
      <c r="R42" s="63">
        <v>327</v>
      </c>
      <c r="S42" s="8"/>
      <c r="T42" s="8"/>
      <c r="U42" s="8"/>
      <c r="V42" s="8"/>
      <c r="W42" s="8"/>
      <c r="X42" s="8"/>
      <c r="Y42" s="8"/>
      <c r="Z42" s="8"/>
      <c r="AA42" s="8"/>
      <c r="AB42" s="8"/>
      <c r="AC42" s="68">
        <v>131</v>
      </c>
      <c r="AD42" s="32"/>
      <c r="AE42" s="68">
        <v>33</v>
      </c>
      <c r="AF42" s="32"/>
      <c r="AG42" s="70">
        <v>1440</v>
      </c>
      <c r="AH42" s="33"/>
      <c r="AI42" s="69">
        <v>360</v>
      </c>
      <c r="AJ42" s="33"/>
      <c r="AK42" s="22"/>
      <c r="AL42" s="22"/>
      <c r="AM42" s="22"/>
      <c r="AN42" s="22"/>
    </row>
    <row r="43" spans="1:40" s="23" customFormat="1" ht="31.5" x14ac:dyDescent="0.2">
      <c r="A43" s="8" t="s">
        <v>144</v>
      </c>
      <c r="B43" s="9" t="s">
        <v>96</v>
      </c>
      <c r="C43" s="10" t="s">
        <v>145</v>
      </c>
      <c r="D43" s="10" t="s">
        <v>67</v>
      </c>
      <c r="E43" s="10" t="s">
        <v>98</v>
      </c>
      <c r="F43" s="10" t="s">
        <v>99</v>
      </c>
      <c r="G43" s="9" t="s">
        <v>100</v>
      </c>
      <c r="H43" s="8" t="s">
        <v>62</v>
      </c>
      <c r="I43" s="64">
        <v>92201</v>
      </c>
      <c r="J43" s="8"/>
      <c r="K43" s="64">
        <v>23050</v>
      </c>
      <c r="L43" s="65">
        <v>1280.57</v>
      </c>
      <c r="M43" s="63">
        <v>320.14</v>
      </c>
      <c r="N43" s="21"/>
      <c r="O43" s="66">
        <v>22.1</v>
      </c>
      <c r="P43" s="67">
        <v>22.1</v>
      </c>
      <c r="Q43" s="64">
        <v>28301</v>
      </c>
      <c r="R43" s="64">
        <v>7075</v>
      </c>
      <c r="S43" s="8"/>
      <c r="T43" s="8"/>
      <c r="U43" s="8"/>
      <c r="V43" s="8"/>
      <c r="W43" s="8"/>
      <c r="X43" s="8"/>
      <c r="Y43" s="8"/>
      <c r="Z43" s="8"/>
      <c r="AA43" s="8"/>
      <c r="AB43" s="8"/>
      <c r="AC43" s="71">
        <v>2830</v>
      </c>
      <c r="AD43" s="32"/>
      <c r="AE43" s="68">
        <v>708</v>
      </c>
      <c r="AF43" s="32"/>
      <c r="AG43" s="70">
        <v>31131</v>
      </c>
      <c r="AH43" s="33"/>
      <c r="AI43" s="70">
        <v>7783</v>
      </c>
      <c r="AJ43" s="33"/>
      <c r="AK43" s="22"/>
      <c r="AL43" s="22"/>
      <c r="AM43" s="22"/>
      <c r="AN43" s="22"/>
    </row>
    <row r="44" spans="1:40" s="23" customFormat="1" ht="21" x14ac:dyDescent="0.2">
      <c r="A44" s="8" t="s">
        <v>146</v>
      </c>
      <c r="B44" s="9" t="s">
        <v>77</v>
      </c>
      <c r="C44" s="10" t="s">
        <v>145</v>
      </c>
      <c r="D44" s="10"/>
      <c r="E44" s="10"/>
      <c r="F44" s="10"/>
      <c r="G44" s="24" t="s">
        <v>153</v>
      </c>
      <c r="H44" s="8" t="s">
        <v>62</v>
      </c>
      <c r="I44" s="64">
        <v>85653</v>
      </c>
      <c r="J44" s="8"/>
      <c r="K44" s="64">
        <v>21413</v>
      </c>
      <c r="L44" s="65">
        <v>1189.6300000000001</v>
      </c>
      <c r="M44" s="63">
        <v>297.39999999999998</v>
      </c>
      <c r="N44" s="21"/>
      <c r="O44" s="66">
        <v>1.2</v>
      </c>
      <c r="P44" s="67">
        <v>1.2</v>
      </c>
      <c r="Q44" s="64">
        <v>1428</v>
      </c>
      <c r="R44" s="63">
        <v>357</v>
      </c>
      <c r="S44" s="8"/>
      <c r="T44" s="8"/>
      <c r="U44" s="8"/>
      <c r="V44" s="8"/>
      <c r="W44" s="8"/>
      <c r="X44" s="8"/>
      <c r="Y44" s="8"/>
      <c r="Z44" s="8"/>
      <c r="AA44" s="8"/>
      <c r="AB44" s="8"/>
      <c r="AC44" s="68">
        <v>143</v>
      </c>
      <c r="AD44" s="32"/>
      <c r="AE44" s="68">
        <v>36</v>
      </c>
      <c r="AF44" s="32"/>
      <c r="AG44" s="70">
        <v>1571</v>
      </c>
      <c r="AH44" s="33"/>
      <c r="AI44" s="69">
        <v>393</v>
      </c>
      <c r="AJ44" s="33"/>
      <c r="AK44" s="22"/>
      <c r="AL44" s="22"/>
      <c r="AM44" s="22"/>
      <c r="AN44" s="22"/>
    </row>
    <row r="45" spans="1:40" ht="11.1" customHeight="1" x14ac:dyDescent="0.2">
      <c r="A45" s="29" t="s">
        <v>147</v>
      </c>
      <c r="B45" s="29"/>
      <c r="C45" s="11"/>
      <c r="D45" s="11"/>
      <c r="E45" s="11"/>
      <c r="F45" s="11"/>
      <c r="G45" s="12"/>
      <c r="H45" s="12"/>
      <c r="I45" s="12"/>
      <c r="J45" s="12"/>
      <c r="K45" s="12"/>
      <c r="L45" s="13"/>
      <c r="M45" s="13"/>
      <c r="N45" s="72">
        <v>392.6</v>
      </c>
      <c r="O45" s="72">
        <v>38.5</v>
      </c>
      <c r="P45" s="72">
        <v>431.1</v>
      </c>
      <c r="Q45" s="73">
        <f>SUM(Q20:Q44)</f>
        <v>480979</v>
      </c>
      <c r="R45" s="73">
        <v>120242</v>
      </c>
      <c r="S45" s="13"/>
      <c r="T45" s="13"/>
      <c r="U45" s="13"/>
      <c r="V45" s="13"/>
      <c r="W45" s="73">
        <v>8849</v>
      </c>
      <c r="X45" s="73">
        <v>4424</v>
      </c>
      <c r="Y45" s="13"/>
      <c r="Z45" s="13"/>
      <c r="AA45" s="13"/>
      <c r="AB45" s="13"/>
      <c r="AC45" s="74">
        <v>48098</v>
      </c>
      <c r="AD45" s="30"/>
      <c r="AE45" s="74">
        <v>12026</v>
      </c>
      <c r="AF45" s="30"/>
      <c r="AG45" s="74">
        <v>542350</v>
      </c>
      <c r="AH45" s="30"/>
      <c r="AI45" s="75">
        <v>132268</v>
      </c>
      <c r="AJ45" s="31"/>
    </row>
    <row r="46" spans="1:40" ht="11.1" customHeight="1" x14ac:dyDescent="0.2">
      <c r="A46" s="27" t="s">
        <v>148</v>
      </c>
      <c r="B46" s="27"/>
      <c r="C46" s="14"/>
      <c r="D46" s="14"/>
      <c r="E46" s="14"/>
      <c r="F46" s="14"/>
      <c r="G46" s="15"/>
      <c r="H46" s="15"/>
      <c r="I46" s="15"/>
      <c r="J46" s="15"/>
      <c r="K46" s="15"/>
      <c r="L46" s="15"/>
      <c r="M46" s="15"/>
      <c r="N46" s="76">
        <v>392.6</v>
      </c>
      <c r="O46" s="76">
        <v>38.5</v>
      </c>
      <c r="P46" s="76">
        <v>431.1</v>
      </c>
      <c r="Q46" s="77">
        <f>Q45</f>
        <v>480979</v>
      </c>
      <c r="R46" s="77">
        <v>120242</v>
      </c>
      <c r="S46" s="16"/>
      <c r="T46" s="16"/>
      <c r="U46" s="16"/>
      <c r="V46" s="16"/>
      <c r="W46" s="77">
        <v>8849</v>
      </c>
      <c r="X46" s="77">
        <v>4424</v>
      </c>
      <c r="Y46" s="16"/>
      <c r="Z46" s="16"/>
      <c r="AA46" s="16"/>
      <c r="AB46" s="16"/>
      <c r="AC46" s="78">
        <v>48098</v>
      </c>
      <c r="AD46" s="28"/>
      <c r="AE46" s="78">
        <v>12026</v>
      </c>
      <c r="AF46" s="28"/>
      <c r="AG46" s="78">
        <v>542350</v>
      </c>
      <c r="AH46" s="28"/>
      <c r="AI46" s="78">
        <v>132268</v>
      </c>
      <c r="AJ46" s="28"/>
    </row>
    <row r="47" spans="1:40" ht="11.1" customHeight="1" x14ac:dyDescent="0.2">
      <c r="A47" s="27" t="s">
        <v>149</v>
      </c>
      <c r="B47" s="27"/>
      <c r="C47" s="14"/>
      <c r="D47" s="14"/>
      <c r="E47" s="14"/>
      <c r="F47" s="14"/>
      <c r="G47" s="15"/>
      <c r="H47" s="15"/>
      <c r="I47" s="15"/>
      <c r="J47" s="15"/>
      <c r="K47" s="15"/>
      <c r="L47" s="15"/>
      <c r="M47" s="15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28"/>
      <c r="AD47" s="28"/>
      <c r="AE47" s="28"/>
      <c r="AF47" s="28"/>
      <c r="AG47" s="28"/>
      <c r="AH47" s="28"/>
      <c r="AI47" s="28"/>
      <c r="AJ47" s="28"/>
    </row>
    <row r="49" spans="3:7" ht="12.95" customHeight="1" x14ac:dyDescent="0.2">
      <c r="C49" s="25" t="s">
        <v>154</v>
      </c>
      <c r="G49" s="26" t="s">
        <v>155</v>
      </c>
    </row>
    <row r="50" spans="3:7" ht="12.95" customHeight="1" x14ac:dyDescent="0.2"/>
    <row r="51" spans="3:7" ht="12.95" customHeight="1" x14ac:dyDescent="0.2">
      <c r="C51" s="25" t="s">
        <v>150</v>
      </c>
      <c r="G51" s="26" t="s">
        <v>156</v>
      </c>
    </row>
  </sheetData>
  <mergeCells count="163">
    <mergeCell ref="D5:W5"/>
    <mergeCell ref="D7:W7"/>
    <mergeCell ref="AE8:AJ8"/>
    <mergeCell ref="X9:Y9"/>
    <mergeCell ref="AE9:AJ9"/>
    <mergeCell ref="X10:AA10"/>
    <mergeCell ref="AE12:AJ12"/>
    <mergeCell ref="AE13:AJ13"/>
    <mergeCell ref="A2:C2"/>
    <mergeCell ref="D2:W2"/>
    <mergeCell ref="Z2:AJ2"/>
    <mergeCell ref="A3:D3"/>
    <mergeCell ref="Z3:AJ3"/>
    <mergeCell ref="E4:V4"/>
    <mergeCell ref="AC4:AD4"/>
    <mergeCell ref="AE4:AF4"/>
    <mergeCell ref="AG4:AH4"/>
    <mergeCell ref="AI4:AJ4"/>
    <mergeCell ref="B15:C15"/>
    <mergeCell ref="AE15:AJ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AG17:AH19"/>
    <mergeCell ref="AI17:AJ19"/>
    <mergeCell ref="S18:V18"/>
    <mergeCell ref="W18:W19"/>
    <mergeCell ref="X18:X19"/>
    <mergeCell ref="Y18:AA18"/>
    <mergeCell ref="AB18:AB19"/>
    <mergeCell ref="AC20:AD20"/>
    <mergeCell ref="AE20:AF20"/>
    <mergeCell ref="AG20:AH20"/>
    <mergeCell ref="AI20:AJ20"/>
    <mergeCell ref="AC21:AD21"/>
    <mergeCell ref="AE21:AF21"/>
    <mergeCell ref="AG21:AH21"/>
    <mergeCell ref="AI21:AJ21"/>
    <mergeCell ref="AC22:AD22"/>
    <mergeCell ref="AE22:AF22"/>
    <mergeCell ref="AG22:AH22"/>
    <mergeCell ref="AI22:AJ22"/>
    <mergeCell ref="AC23:AD23"/>
    <mergeCell ref="AE23:AF23"/>
    <mergeCell ref="AG23:AH23"/>
    <mergeCell ref="AI23:AJ23"/>
    <mergeCell ref="AC24:AD24"/>
    <mergeCell ref="AE24:AF24"/>
    <mergeCell ref="AG24:AH24"/>
    <mergeCell ref="AI24:AJ24"/>
    <mergeCell ref="AC25:AD25"/>
    <mergeCell ref="AE25:AF25"/>
    <mergeCell ref="AG25:AH25"/>
    <mergeCell ref="AI25:AJ25"/>
    <mergeCell ref="AC26:AD26"/>
    <mergeCell ref="AE26:AF26"/>
    <mergeCell ref="AG26:AH26"/>
    <mergeCell ref="AI26:AJ26"/>
    <mergeCell ref="AC27:AD27"/>
    <mergeCell ref="AE27:AF27"/>
    <mergeCell ref="AG27:AH27"/>
    <mergeCell ref="AI27:AJ27"/>
    <mergeCell ref="AC28:AD28"/>
    <mergeCell ref="AE28:AF28"/>
    <mergeCell ref="AG28:AH28"/>
    <mergeCell ref="AI28:AJ28"/>
    <mergeCell ref="AC29:AD29"/>
    <mergeCell ref="AE29:AF29"/>
    <mergeCell ref="AG29:AH29"/>
    <mergeCell ref="AI29:AJ29"/>
    <mergeCell ref="AC30:AD30"/>
    <mergeCell ref="AE30:AF30"/>
    <mergeCell ref="AG30:AH30"/>
    <mergeCell ref="AI30:AJ30"/>
    <mergeCell ref="AC31:AD31"/>
    <mergeCell ref="AE31:AF31"/>
    <mergeCell ref="AG31:AH31"/>
    <mergeCell ref="AI31:AJ31"/>
    <mergeCell ref="AC32:AD32"/>
    <mergeCell ref="AE32:AF32"/>
    <mergeCell ref="AG32:AH32"/>
    <mergeCell ref="AI32:AJ32"/>
    <mergeCell ref="AC33:AD33"/>
    <mergeCell ref="AE33:AF33"/>
    <mergeCell ref="AG33:AH33"/>
    <mergeCell ref="AI33:AJ33"/>
    <mergeCell ref="AC34:AD34"/>
    <mergeCell ref="AE34:AF34"/>
    <mergeCell ref="AG34:AH34"/>
    <mergeCell ref="AI34:AJ34"/>
    <mergeCell ref="AC35:AD35"/>
    <mergeCell ref="AE35:AF35"/>
    <mergeCell ref="AG35:AH35"/>
    <mergeCell ref="AI35:AJ35"/>
    <mergeCell ref="AC36:AD36"/>
    <mergeCell ref="AE36:AF36"/>
    <mergeCell ref="AG36:AH36"/>
    <mergeCell ref="AI36:AJ36"/>
    <mergeCell ref="AC37:AD37"/>
    <mergeCell ref="AE37:AF37"/>
    <mergeCell ref="AG37:AH37"/>
    <mergeCell ref="AI37:AJ37"/>
    <mergeCell ref="AC38:AD38"/>
    <mergeCell ref="AE38:AF38"/>
    <mergeCell ref="AG38:AH38"/>
    <mergeCell ref="AI38:AJ38"/>
    <mergeCell ref="AC39:AD39"/>
    <mergeCell ref="AE39:AF39"/>
    <mergeCell ref="AG39:AH39"/>
    <mergeCell ref="AI39:AJ39"/>
    <mergeCell ref="AC40:AD40"/>
    <mergeCell ref="AE40:AF40"/>
    <mergeCell ref="AG40:AH40"/>
    <mergeCell ref="AI40:AJ40"/>
    <mergeCell ref="AC41:AD41"/>
    <mergeCell ref="AE41:AF41"/>
    <mergeCell ref="AG41:AH41"/>
    <mergeCell ref="AI41:AJ41"/>
    <mergeCell ref="AC42:AD42"/>
    <mergeCell ref="AE42:AF42"/>
    <mergeCell ref="AG42:AH42"/>
    <mergeCell ref="AI42:AJ42"/>
    <mergeCell ref="AC43:AD43"/>
    <mergeCell ref="AE43:AF43"/>
    <mergeCell ref="AG43:AH43"/>
    <mergeCell ref="AI43:AJ43"/>
    <mergeCell ref="AC44:AD44"/>
    <mergeCell ref="AE44:AF44"/>
    <mergeCell ref="AG44:AH44"/>
    <mergeCell ref="AI44:AJ44"/>
    <mergeCell ref="A47:B47"/>
    <mergeCell ref="AC47:AD47"/>
    <mergeCell ref="AE47:AF47"/>
    <mergeCell ref="AG47:AH47"/>
    <mergeCell ref="AI47:AJ47"/>
    <mergeCell ref="A45:B45"/>
    <mergeCell ref="AC45:AD45"/>
    <mergeCell ref="AE45:AF45"/>
    <mergeCell ref="AG45:AH45"/>
    <mergeCell ref="AI45:AJ45"/>
    <mergeCell ref="A46:B46"/>
    <mergeCell ref="AC46:AD46"/>
    <mergeCell ref="AE46:AF46"/>
    <mergeCell ref="AG46:AH46"/>
    <mergeCell ref="AI46:AJ46"/>
  </mergeCells>
  <pageMargins left="0.23622047244094491" right="3.937007874015748E-2" top="0.74803149606299213" bottom="0.15748031496062992" header="0.31496062992125984" footer="0.31496062992125984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2020-09-18T06:10:39Z</cp:lastPrinted>
  <dcterms:modified xsi:type="dcterms:W3CDTF">2020-09-18T06:10:43Z</dcterms:modified>
</cp:coreProperties>
</file>