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ЗАОЧНОЕ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41" i="1" l="1"/>
  <c r="Q40" i="1"/>
</calcChain>
</file>

<file path=xl/sharedStrings.xml><?xml version="1.0" encoding="utf-8"?>
<sst xmlns="http://schemas.openxmlformats.org/spreadsheetml/2006/main" count="199" uniqueCount="149">
  <si>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</si>
  <si>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</si>
  <si>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</si>
  <si>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</si>
  <si>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</si>
  <si>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</si>
  <si>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</si>
  <si>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</si>
  <si>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</si>
  <si>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</si>
  <si>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</si>
  <si>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0101000 Дошкольное воспитание и обучение 0101013 Воспитатель дошкольных организаций (ЗАОЧНОЕ)</t>
  </si>
  <si>
    <t>Кол-во групп:</t>
  </si>
  <si>
    <t>Курс</t>
  </si>
  <si>
    <t>Количество уч-ся,всего</t>
  </si>
  <si>
    <t>17</t>
  </si>
  <si>
    <t>бюджет</t>
  </si>
  <si>
    <t>договор</t>
  </si>
  <si>
    <t>Число часов</t>
  </si>
  <si>
    <t>358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</si>
  <si>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</si>
  <si>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</si>
  <si>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</si>
  <si>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</si>
  <si>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</si>
  <si>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</si>
  <si>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</si>
  <si>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</si>
  <si>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</si>
  <si>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</si>
  <si>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</si>
  <si>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</si>
  <si>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</si>
  <si>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</si>
  <si>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</si>
  <si>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</si>
  <si>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</si>
  <si>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</si>
  <si>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</si>
  <si>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</si>
  <si>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</si>
  <si>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</si>
  <si>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</si>
  <si>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</si>
  <si>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</si>
  <si>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</si>
  <si>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</si>
  <si>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</si>
  <si>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</si>
  <si>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</si>
  <si>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</si>
  <si>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</si>
  <si>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</si>
  <si>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</si>
  <si>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</si>
  <si>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</si>
  <si>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Ералина Айнур Ериковна</t>
  </si>
  <si>
    <t>Преподаватель(Основа философии)</t>
  </si>
  <si>
    <t>послевуз</t>
  </si>
  <si>
    <t>Омский государственный педагогический университет</t>
  </si>
  <si>
    <t>105524 0849277</t>
  </si>
  <si>
    <t>15г.0мес.</t>
  </si>
  <si>
    <t>B1-4</t>
  </si>
  <si>
    <t>2</t>
  </si>
  <si>
    <t>Демесинова Жанна Болатовна</t>
  </si>
  <si>
    <t>Преподаватель(География)</t>
  </si>
  <si>
    <t>Костанайский государственный университет им. А. Байтурсынова</t>
  </si>
  <si>
    <t>ЖООК-М № 0048748</t>
  </si>
  <si>
    <t>6г.0мес.</t>
  </si>
  <si>
    <t>3</t>
  </si>
  <si>
    <t>ВАКАНСИЯ (осн.)</t>
  </si>
  <si>
    <t>Преподаватель(Профессиональный русский язык)</t>
  </si>
  <si>
    <t>7г.1мес.</t>
  </si>
  <si>
    <t>18</t>
  </si>
  <si>
    <t>4</t>
  </si>
  <si>
    <t>Есеметова Кымбат Каржауовна</t>
  </si>
  <si>
    <t>Преподаватель(Иностранный язык)</t>
  </si>
  <si>
    <t>высшее</t>
  </si>
  <si>
    <t>Аркалыкский государственный педагогический институт им. И. Алтынсарина</t>
  </si>
  <si>
    <t>ЖБ-Б № 0883015</t>
  </si>
  <si>
    <t>5г.10мес.</t>
  </si>
  <si>
    <t>5</t>
  </si>
  <si>
    <t>Нурпеисова Маншук Женисовна</t>
  </si>
  <si>
    <t>Преподаватель(Теория и методика физического воспитания)</t>
  </si>
  <si>
    <t>Костанайский социально-технический университет им. З. Алдамжар</t>
  </si>
  <si>
    <t>ЖБ-Б№1338585</t>
  </si>
  <si>
    <t>6г.2мес.</t>
  </si>
  <si>
    <t>6</t>
  </si>
  <si>
    <t>Молдабаева Алия Утегеновна</t>
  </si>
  <si>
    <t>Преподаватель(Методика ознокамления детей с природой)</t>
  </si>
  <si>
    <t>Костанайский государственный педагогический институт</t>
  </si>
  <si>
    <t>ЖБ № 0038963</t>
  </si>
  <si>
    <t>21г.10мес.</t>
  </si>
  <si>
    <t>7</t>
  </si>
  <si>
    <t>Брахметова Анар Аскарбековна</t>
  </si>
  <si>
    <t>Преподаватель(Анатомия,физиология и школьная гигиена)</t>
  </si>
  <si>
    <t>ЖБ № 0061937</t>
  </si>
  <si>
    <t>25г.3мес.</t>
  </si>
  <si>
    <t>8</t>
  </si>
  <si>
    <t>Преподаватель(Психология)</t>
  </si>
  <si>
    <t>9</t>
  </si>
  <si>
    <t>Абжанова Акбала Куанышовна</t>
  </si>
  <si>
    <t>Преподаватель(Педагогика)</t>
  </si>
  <si>
    <t>Кустанайский государственный университет</t>
  </si>
  <si>
    <t>ЖБ-II № 0047262</t>
  </si>
  <si>
    <t>23г.7мес.</t>
  </si>
  <si>
    <t>10</t>
  </si>
  <si>
    <t>Жармухамбетова Алтынгуль Алдабергеновна</t>
  </si>
  <si>
    <t>Преподаватель(Делопроизводство на государственном языке)</t>
  </si>
  <si>
    <t>ЖБ № 0015456</t>
  </si>
  <si>
    <t>25г.11мес.</t>
  </si>
  <si>
    <t>11</t>
  </si>
  <si>
    <t>Рахпанова Багиткуль Ганиевна</t>
  </si>
  <si>
    <t>Преподаватель(Основа логопедии)</t>
  </si>
  <si>
    <t>ЖБ 0062371</t>
  </si>
  <si>
    <t>29г.5мес.</t>
  </si>
  <si>
    <t>12</t>
  </si>
  <si>
    <t>Преподаватель(Технологии и методики обучения)</t>
  </si>
  <si>
    <t>13</t>
  </si>
  <si>
    <t>Жаркенов Куаныш Серикбаевич</t>
  </si>
  <si>
    <t>Преподаватель(Ритмика м основами хореографии)</t>
  </si>
  <si>
    <t>Челябинский государственный  институт культуры</t>
  </si>
  <si>
    <t>107418 0911391</t>
  </si>
  <si>
    <t>7г.11мес.</t>
  </si>
  <si>
    <t>14</t>
  </si>
  <si>
    <t>Преподаватель(Дисциплина по выбору)</t>
  </si>
  <si>
    <t>15</t>
  </si>
  <si>
    <t>Преподаватель(Охрана труда)</t>
  </si>
  <si>
    <t>16</t>
  </si>
  <si>
    <t>Преподаватель(Консультация)</t>
  </si>
  <si>
    <t>Преподаватель(Промежуточная аттестация)</t>
  </si>
  <si>
    <t>Уразамбетова Галия Ульмекхановна</t>
  </si>
  <si>
    <t>Преподаватель(Итоговая аттестация)</t>
  </si>
  <si>
    <t>Костанайский гуманитарный институт</t>
  </si>
  <si>
    <t>ЖБ № 0650941</t>
  </si>
  <si>
    <t>38г.11мес.</t>
  </si>
  <si>
    <t>19</t>
  </si>
  <si>
    <t>20</t>
  </si>
  <si>
    <t>Преподаватель(Производственное обучение)</t>
  </si>
  <si>
    <t>Итого</t>
  </si>
  <si>
    <t>Бюджет</t>
  </si>
  <si>
    <t>Договор</t>
  </si>
  <si>
    <t>Главный бухгалтер</t>
  </si>
  <si>
    <t>___________________________Альжанова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</si>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</sst>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/>
    </xf>
    <xf numFmtId="0" fontId="9" fillId="0" borderId="12" xfId="0" applyNumberFormat="1" applyFont="1" applyBorder="1" applyAlignment="1">
      <alignment horizont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6"/>
  <sheetViews>
    <sheetView tabSelected="1" topLeftCell="A17" workbookViewId="0">
      <selection activeCell="Q42" sqref="Q42"/>
    </sheetView>
  </sheetViews>
  <sheetFormatPr defaultColWidth="10.5" defaultRowHeight="11.45" customHeight="1" x14ac:dyDescent="0.2"/>
  <cols>
    <col min="1" max="1" width="7.33203125" style="1" customWidth="1"/>
    <col min="2" max="2" width="31.83203125" style="1" customWidth="1"/>
    <col min="3" max="3" width="29" style="1" customWidth="1"/>
    <col min="4" max="4" width="6.83203125" style="1" customWidth="1"/>
    <col min="5" max="5" width="24" style="1" customWidth="1"/>
    <col min="6" max="6" width="13.5" style="1" customWidth="1"/>
    <col min="7" max="7" width="7" style="1" customWidth="1"/>
    <col min="8" max="8" width="5.332031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7" t="s">
        <v>0</v>
      </c>
      <c r="B2" s="57"/>
      <c r="C2" s="57"/>
      <c r="D2" s="49" t="s">
        <v>1</v>
      </c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Z2" s="58" t="s">
        <v>2</v>
      </c>
      <c r="AA2" s="58"/>
      <c r="AB2" s="58"/>
      <c r="AC2" s="58"/>
      <c r="AD2" s="58"/>
      <c r="AE2" s="58"/>
      <c r="AF2" s="58"/>
      <c r="AG2" s="58"/>
      <c r="AH2" s="58"/>
      <c r="AI2" s="58"/>
      <c r="AJ2" s="58"/>
    </row>
    <row r="3" spans="1:36" ht="26.1" customHeight="1" x14ac:dyDescent="0.2">
      <c r="A3" s="59" t="s">
        <v>3</v>
      </c>
      <c r="B3" s="59"/>
      <c r="C3" s="59"/>
      <c r="D3" s="59"/>
      <c r="Z3" s="59" t="s">
        <v>4</v>
      </c>
      <c r="AA3" s="59"/>
      <c r="AB3" s="59"/>
      <c r="AC3" s="59"/>
      <c r="AD3" s="59"/>
      <c r="AE3" s="59"/>
      <c r="AF3" s="59"/>
      <c r="AG3" s="59"/>
      <c r="AH3" s="59"/>
      <c r="AI3" s="59"/>
      <c r="AJ3" s="59"/>
    </row>
    <row r="4" spans="1:36" ht="16.5" customHeight="1" x14ac:dyDescent="0.2">
      <c r="E4" s="49" t="s">
        <v>4</v>
      </c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Z4" s="2"/>
      <c r="AA4" s="3"/>
      <c r="AB4" s="3"/>
      <c r="AC4" s="60"/>
      <c r="AD4" s="60"/>
      <c r="AE4" s="60"/>
      <c r="AF4" s="60"/>
      <c r="AG4" s="60"/>
      <c r="AH4" s="60"/>
      <c r="AI4" s="61"/>
      <c r="AJ4" s="61"/>
    </row>
    <row r="5" spans="1:36" ht="12.95" customHeight="1" x14ac:dyDescent="0.2">
      <c r="A5" s="20" t="s">
        <v>143</v>
      </c>
      <c r="B5" s="20"/>
      <c r="C5" s="19"/>
      <c r="D5" s="49" t="s">
        <v>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Z5" s="21" t="s">
        <v>6</v>
      </c>
      <c r="AA5" s="21"/>
      <c r="AB5" s="21"/>
      <c r="AC5" s="21"/>
      <c r="AD5" s="21"/>
      <c r="AE5" s="21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50" t="s">
        <v>7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4" t="s">
        <v>8</v>
      </c>
    </row>
    <row r="8" spans="1:36" ht="12" customHeight="1" x14ac:dyDescent="0.2">
      <c r="X8" s="4" t="s">
        <v>9</v>
      </c>
      <c r="AE8" s="51" t="s">
        <v>144</v>
      </c>
      <c r="AF8" s="52"/>
      <c r="AG8" s="52"/>
      <c r="AH8" s="52"/>
      <c r="AI8" s="52"/>
      <c r="AJ8" s="52"/>
    </row>
    <row r="9" spans="1:36" ht="63" customHeight="1" x14ac:dyDescent="0.2">
      <c r="X9" s="53" t="s">
        <v>10</v>
      </c>
      <c r="Y9" s="53"/>
      <c r="AE9" s="54" t="s">
        <v>11</v>
      </c>
      <c r="AF9" s="54"/>
      <c r="AG9" s="54"/>
      <c r="AH9" s="54"/>
      <c r="AI9" s="54"/>
      <c r="AJ9" s="54"/>
    </row>
    <row r="10" spans="1:36" ht="12" customHeight="1" x14ac:dyDescent="0.2">
      <c r="X10" s="55" t="s">
        <v>12</v>
      </c>
      <c r="Y10" s="55"/>
      <c r="Z10" s="55"/>
      <c r="AA10" s="55"/>
      <c r="AE10" s="22">
        <v>1</v>
      </c>
      <c r="AF10" s="22"/>
      <c r="AG10" s="22"/>
      <c r="AH10" s="22"/>
      <c r="AI10" s="22"/>
      <c r="AJ10" s="22"/>
    </row>
    <row r="11" spans="1:36" ht="12" customHeight="1" x14ac:dyDescent="0.2">
      <c r="X11" s="4" t="s">
        <v>13</v>
      </c>
      <c r="AE11" s="22">
        <v>3</v>
      </c>
      <c r="AF11" s="22"/>
      <c r="AG11" s="22"/>
      <c r="AH11" s="22"/>
      <c r="AI11" s="22"/>
      <c r="AJ11" s="22"/>
    </row>
    <row r="12" spans="1:36" ht="12" customHeight="1" x14ac:dyDescent="0.2">
      <c r="X12" s="4" t="s">
        <v>14</v>
      </c>
      <c r="AE12" s="56" t="s">
        <v>15</v>
      </c>
      <c r="AF12" s="56"/>
      <c r="AG12" s="56"/>
      <c r="AH12" s="56"/>
      <c r="AI12" s="56"/>
      <c r="AJ12" s="56"/>
    </row>
    <row r="13" spans="1:36" ht="12" customHeight="1" x14ac:dyDescent="0.2">
      <c r="X13" s="4" t="s">
        <v>16</v>
      </c>
      <c r="AE13" s="56" t="s">
        <v>15</v>
      </c>
      <c r="AF13" s="56"/>
      <c r="AG13" s="56"/>
      <c r="AH13" s="56"/>
      <c r="AI13" s="56"/>
      <c r="AJ13" s="56"/>
    </row>
    <row r="14" spans="1:36" ht="12" customHeight="1" x14ac:dyDescent="0.2">
      <c r="X14" s="4" t="s">
        <v>17</v>
      </c>
      <c r="AE14" s="22"/>
      <c r="AF14" s="22"/>
      <c r="AG14" s="22"/>
      <c r="AH14" s="22"/>
      <c r="AI14" s="22"/>
      <c r="AJ14" s="22"/>
    </row>
    <row r="15" spans="1:36" ht="12.95" customHeight="1" x14ac:dyDescent="0.2">
      <c r="B15" s="42"/>
      <c r="C15" s="42"/>
      <c r="X15" s="4" t="s">
        <v>18</v>
      </c>
      <c r="AE15" s="43" t="s">
        <v>19</v>
      </c>
      <c r="AF15" s="43"/>
      <c r="AG15" s="43"/>
      <c r="AH15" s="43"/>
      <c r="AI15" s="43"/>
      <c r="AJ15" s="43"/>
    </row>
    <row r="16" spans="1:36" ht="12" customHeight="1" x14ac:dyDescent="0.2"/>
    <row r="17" spans="1:36" ht="20.100000000000001" customHeight="1" x14ac:dyDescent="0.2">
      <c r="A17" s="33" t="s">
        <v>20</v>
      </c>
      <c r="B17" s="33" t="s">
        <v>21</v>
      </c>
      <c r="C17" s="33" t="s">
        <v>22</v>
      </c>
      <c r="D17" s="33" t="s">
        <v>23</v>
      </c>
      <c r="E17" s="33" t="s">
        <v>24</v>
      </c>
      <c r="F17" s="33" t="s">
        <v>25</v>
      </c>
      <c r="G17" s="33" t="s">
        <v>26</v>
      </c>
      <c r="H17" s="33" t="s">
        <v>27</v>
      </c>
      <c r="I17" s="33" t="s">
        <v>28</v>
      </c>
      <c r="J17" s="33" t="s">
        <v>29</v>
      </c>
      <c r="K17" s="33" t="s">
        <v>30</v>
      </c>
      <c r="L17" s="33" t="s">
        <v>31</v>
      </c>
      <c r="M17" s="33" t="s">
        <v>32</v>
      </c>
      <c r="N17" s="45" t="s">
        <v>33</v>
      </c>
      <c r="O17" s="45" t="s">
        <v>34</v>
      </c>
      <c r="P17" s="45" t="s">
        <v>35</v>
      </c>
      <c r="Q17" s="33" t="s">
        <v>36</v>
      </c>
      <c r="R17" s="33" t="s">
        <v>37</v>
      </c>
      <c r="S17" s="48" t="s">
        <v>38</v>
      </c>
      <c r="T17" s="48"/>
      <c r="U17" s="48"/>
      <c r="V17" s="48"/>
      <c r="W17" s="48"/>
      <c r="X17" s="48"/>
      <c r="Y17" s="48"/>
      <c r="Z17" s="48"/>
      <c r="AA17" s="48"/>
      <c r="AB17" s="48"/>
      <c r="AC17" s="33" t="s">
        <v>39</v>
      </c>
      <c r="AD17" s="33"/>
      <c r="AE17" s="33" t="s">
        <v>40</v>
      </c>
      <c r="AF17" s="33"/>
      <c r="AG17" s="33" t="s">
        <v>41</v>
      </c>
      <c r="AH17" s="33"/>
      <c r="AI17" s="33" t="s">
        <v>42</v>
      </c>
      <c r="AJ17" s="33"/>
    </row>
    <row r="18" spans="1:36" ht="18.95" customHeight="1" x14ac:dyDescent="0.2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6"/>
      <c r="O18" s="46"/>
      <c r="P18" s="46"/>
      <c r="Q18" s="44"/>
      <c r="R18" s="44"/>
      <c r="S18" s="38" t="s">
        <v>43</v>
      </c>
      <c r="T18" s="38"/>
      <c r="U18" s="38"/>
      <c r="V18" s="38"/>
      <c r="W18" s="39" t="s">
        <v>44</v>
      </c>
      <c r="X18" s="39" t="s">
        <v>45</v>
      </c>
      <c r="Y18" s="41" t="s">
        <v>46</v>
      </c>
      <c r="Z18" s="41"/>
      <c r="AA18" s="41"/>
      <c r="AB18" s="39" t="s">
        <v>47</v>
      </c>
      <c r="AC18" s="34"/>
      <c r="AD18" s="35"/>
      <c r="AE18" s="34"/>
      <c r="AF18" s="35"/>
      <c r="AG18" s="34"/>
      <c r="AH18" s="35"/>
      <c r="AI18" s="34"/>
      <c r="AJ18" s="35"/>
    </row>
    <row r="19" spans="1:36" ht="36.950000000000003" customHeight="1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7"/>
      <c r="O19" s="47"/>
      <c r="P19" s="47"/>
      <c r="Q19" s="40"/>
      <c r="R19" s="40"/>
      <c r="S19" s="6" t="s">
        <v>48</v>
      </c>
      <c r="T19" s="6" t="s">
        <v>49</v>
      </c>
      <c r="U19" s="6" t="s">
        <v>50</v>
      </c>
      <c r="V19" s="6" t="s">
        <v>51</v>
      </c>
      <c r="W19" s="40"/>
      <c r="X19" s="40"/>
      <c r="Y19" s="5" t="s">
        <v>52</v>
      </c>
      <c r="Z19" s="5" t="s">
        <v>53</v>
      </c>
      <c r="AA19" s="7" t="s">
        <v>54</v>
      </c>
      <c r="AB19" s="40"/>
      <c r="AC19" s="36"/>
      <c r="AD19" s="37"/>
      <c r="AE19" s="36"/>
      <c r="AF19" s="37"/>
      <c r="AG19" s="36"/>
      <c r="AH19" s="37"/>
      <c r="AI19" s="36"/>
      <c r="AJ19" s="37"/>
    </row>
    <row r="20" spans="1:36" ht="21" x14ac:dyDescent="0.2">
      <c r="A20" s="8" t="s">
        <v>55</v>
      </c>
      <c r="B20" s="9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63">
        <v>89016</v>
      </c>
      <c r="J20" s="8"/>
      <c r="K20" s="63">
        <v>22254</v>
      </c>
      <c r="L20" s="64">
        <v>1236.33</v>
      </c>
      <c r="M20" s="62">
        <v>309.08</v>
      </c>
      <c r="N20" s="65">
        <v>1</v>
      </c>
      <c r="O20" s="11"/>
      <c r="P20" s="66">
        <v>1</v>
      </c>
      <c r="Q20" s="63">
        <v>1236</v>
      </c>
      <c r="R20" s="62">
        <v>309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7">
        <v>124</v>
      </c>
      <c r="AD20" s="28"/>
      <c r="AE20" s="67">
        <v>31</v>
      </c>
      <c r="AF20" s="28"/>
      <c r="AG20" s="69">
        <v>1360</v>
      </c>
      <c r="AH20" s="29"/>
      <c r="AI20" s="68">
        <v>340</v>
      </c>
      <c r="AJ20" s="29"/>
    </row>
    <row r="21" spans="1:36" ht="21" x14ac:dyDescent="0.2">
      <c r="A21" s="8" t="s">
        <v>63</v>
      </c>
      <c r="B21" s="9" t="s">
        <v>64</v>
      </c>
      <c r="C21" s="10" t="s">
        <v>65</v>
      </c>
      <c r="D21" s="10" t="s">
        <v>58</v>
      </c>
      <c r="E21" s="10" t="s">
        <v>66</v>
      </c>
      <c r="F21" s="10" t="s">
        <v>67</v>
      </c>
      <c r="G21" s="9" t="s">
        <v>68</v>
      </c>
      <c r="H21" s="8" t="s">
        <v>62</v>
      </c>
      <c r="I21" s="63">
        <v>84061</v>
      </c>
      <c r="J21" s="8"/>
      <c r="K21" s="63">
        <v>21015</v>
      </c>
      <c r="L21" s="64">
        <v>1167.51</v>
      </c>
      <c r="M21" s="62">
        <v>291.88</v>
      </c>
      <c r="N21" s="65">
        <v>2</v>
      </c>
      <c r="O21" s="11"/>
      <c r="P21" s="66">
        <v>2</v>
      </c>
      <c r="Q21" s="63">
        <v>2335</v>
      </c>
      <c r="R21" s="62">
        <v>584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67">
        <v>234</v>
      </c>
      <c r="AD21" s="28"/>
      <c r="AE21" s="67">
        <v>58</v>
      </c>
      <c r="AF21" s="28"/>
      <c r="AG21" s="69">
        <v>2569</v>
      </c>
      <c r="AH21" s="29"/>
      <c r="AI21" s="68">
        <v>642</v>
      </c>
      <c r="AJ21" s="29"/>
    </row>
    <row r="22" spans="1:36" ht="21" x14ac:dyDescent="0.2">
      <c r="A22" s="8" t="s">
        <v>69</v>
      </c>
      <c r="B22" s="9" t="s">
        <v>70</v>
      </c>
      <c r="C22" s="10" t="s">
        <v>71</v>
      </c>
      <c r="D22" s="10"/>
      <c r="E22" s="10"/>
      <c r="F22" s="10"/>
      <c r="G22" s="23" t="s">
        <v>145</v>
      </c>
      <c r="H22" s="8" t="s">
        <v>62</v>
      </c>
      <c r="I22" s="63">
        <v>85653</v>
      </c>
      <c r="J22" s="8"/>
      <c r="K22" s="63">
        <v>21413</v>
      </c>
      <c r="L22" s="64">
        <v>1189.6300000000001</v>
      </c>
      <c r="M22" s="62">
        <v>297.39999999999998</v>
      </c>
      <c r="N22" s="65">
        <v>0.6</v>
      </c>
      <c r="O22" s="11"/>
      <c r="P22" s="66">
        <v>0.6</v>
      </c>
      <c r="Q22" s="62">
        <v>714</v>
      </c>
      <c r="R22" s="62">
        <v>178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7">
        <v>71</v>
      </c>
      <c r="AD22" s="28"/>
      <c r="AE22" s="67">
        <v>18</v>
      </c>
      <c r="AF22" s="28"/>
      <c r="AG22" s="68">
        <v>785</v>
      </c>
      <c r="AH22" s="29"/>
      <c r="AI22" s="68">
        <v>196</v>
      </c>
      <c r="AJ22" s="29"/>
    </row>
    <row r="23" spans="1:36" ht="31.5" x14ac:dyDescent="0.2">
      <c r="A23" s="8" t="s">
        <v>74</v>
      </c>
      <c r="B23" s="9" t="s">
        <v>75</v>
      </c>
      <c r="C23" s="10" t="s">
        <v>76</v>
      </c>
      <c r="D23" s="10" t="s">
        <v>77</v>
      </c>
      <c r="E23" s="10" t="s">
        <v>78</v>
      </c>
      <c r="F23" s="10" t="s">
        <v>79</v>
      </c>
      <c r="G23" s="9" t="s">
        <v>80</v>
      </c>
      <c r="H23" s="8" t="s">
        <v>62</v>
      </c>
      <c r="I23" s="63">
        <v>84061</v>
      </c>
      <c r="J23" s="8"/>
      <c r="K23" s="63">
        <v>21015</v>
      </c>
      <c r="L23" s="64">
        <v>1167.51</v>
      </c>
      <c r="M23" s="62">
        <v>291.88</v>
      </c>
      <c r="N23" s="65">
        <v>0.6</v>
      </c>
      <c r="O23" s="11"/>
      <c r="P23" s="66">
        <v>0.6</v>
      </c>
      <c r="Q23" s="62">
        <v>701</v>
      </c>
      <c r="R23" s="62">
        <v>175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7">
        <v>70</v>
      </c>
      <c r="AD23" s="28"/>
      <c r="AE23" s="67">
        <v>18</v>
      </c>
      <c r="AF23" s="28"/>
      <c r="AG23" s="68">
        <v>771</v>
      </c>
      <c r="AH23" s="29"/>
      <c r="AI23" s="68">
        <v>193</v>
      </c>
      <c r="AJ23" s="29"/>
    </row>
    <row r="24" spans="1:36" ht="31.5" x14ac:dyDescent="0.2">
      <c r="A24" s="8" t="s">
        <v>81</v>
      </c>
      <c r="B24" s="9" t="s">
        <v>82</v>
      </c>
      <c r="C24" s="10" t="s">
        <v>83</v>
      </c>
      <c r="D24" s="10" t="s">
        <v>77</v>
      </c>
      <c r="E24" s="10" t="s">
        <v>84</v>
      </c>
      <c r="F24" s="10" t="s">
        <v>85</v>
      </c>
      <c r="G24" s="9" t="s">
        <v>86</v>
      </c>
      <c r="H24" s="8" t="s">
        <v>62</v>
      </c>
      <c r="I24" s="63">
        <v>84061</v>
      </c>
      <c r="J24" s="8"/>
      <c r="K24" s="63">
        <v>21015</v>
      </c>
      <c r="L24" s="64">
        <v>1167.51</v>
      </c>
      <c r="M24" s="62">
        <v>291.88</v>
      </c>
      <c r="N24" s="65">
        <v>1.4</v>
      </c>
      <c r="O24" s="11"/>
      <c r="P24" s="66">
        <v>1.4</v>
      </c>
      <c r="Q24" s="63">
        <v>1635</v>
      </c>
      <c r="R24" s="62">
        <v>409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67">
        <v>164</v>
      </c>
      <c r="AD24" s="28"/>
      <c r="AE24" s="67">
        <v>41</v>
      </c>
      <c r="AF24" s="28"/>
      <c r="AG24" s="69">
        <v>1799</v>
      </c>
      <c r="AH24" s="29"/>
      <c r="AI24" s="68">
        <v>450</v>
      </c>
      <c r="AJ24" s="29"/>
    </row>
    <row r="25" spans="1:36" ht="21" x14ac:dyDescent="0.2">
      <c r="A25" s="8" t="s">
        <v>87</v>
      </c>
      <c r="B25" s="9" t="s">
        <v>88</v>
      </c>
      <c r="C25" s="10" t="s">
        <v>89</v>
      </c>
      <c r="D25" s="10" t="s">
        <v>77</v>
      </c>
      <c r="E25" s="10" t="s">
        <v>90</v>
      </c>
      <c r="F25" s="10" t="s">
        <v>91</v>
      </c>
      <c r="G25" s="9" t="s">
        <v>92</v>
      </c>
      <c r="H25" s="8" t="s">
        <v>62</v>
      </c>
      <c r="I25" s="63">
        <v>92201</v>
      </c>
      <c r="J25" s="8"/>
      <c r="K25" s="63">
        <v>23050</v>
      </c>
      <c r="L25" s="64">
        <v>1280.57</v>
      </c>
      <c r="M25" s="62">
        <v>320.14</v>
      </c>
      <c r="N25" s="65">
        <v>1.3</v>
      </c>
      <c r="O25" s="11"/>
      <c r="P25" s="66">
        <v>1.3</v>
      </c>
      <c r="Q25" s="63">
        <v>1665</v>
      </c>
      <c r="R25" s="62">
        <v>416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7">
        <v>167</v>
      </c>
      <c r="AD25" s="28"/>
      <c r="AE25" s="67">
        <v>42</v>
      </c>
      <c r="AF25" s="28"/>
      <c r="AG25" s="69">
        <v>1832</v>
      </c>
      <c r="AH25" s="29"/>
      <c r="AI25" s="68">
        <v>458</v>
      </c>
      <c r="AJ25" s="29"/>
    </row>
    <row r="26" spans="1:36" ht="21" x14ac:dyDescent="0.2">
      <c r="A26" s="8" t="s">
        <v>93</v>
      </c>
      <c r="B26" s="9" t="s">
        <v>94</v>
      </c>
      <c r="C26" s="10" t="s">
        <v>95</v>
      </c>
      <c r="D26" s="10" t="s">
        <v>77</v>
      </c>
      <c r="E26" s="10" t="s">
        <v>66</v>
      </c>
      <c r="F26" s="10" t="s">
        <v>96</v>
      </c>
      <c r="G26" s="9" t="s">
        <v>97</v>
      </c>
      <c r="H26" s="8" t="s">
        <v>62</v>
      </c>
      <c r="I26" s="63">
        <v>93971</v>
      </c>
      <c r="J26" s="8"/>
      <c r="K26" s="63">
        <v>23493</v>
      </c>
      <c r="L26" s="64">
        <v>1305.1500000000001</v>
      </c>
      <c r="M26" s="62">
        <v>326.29000000000002</v>
      </c>
      <c r="N26" s="65">
        <v>1.2</v>
      </c>
      <c r="O26" s="11"/>
      <c r="P26" s="66">
        <v>1.2</v>
      </c>
      <c r="Q26" s="63">
        <v>1566</v>
      </c>
      <c r="R26" s="62">
        <v>392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7">
        <v>157</v>
      </c>
      <c r="AD26" s="28"/>
      <c r="AE26" s="67">
        <v>39</v>
      </c>
      <c r="AF26" s="28"/>
      <c r="AG26" s="69">
        <v>1723</v>
      </c>
      <c r="AH26" s="29"/>
      <c r="AI26" s="68">
        <v>431</v>
      </c>
      <c r="AJ26" s="29"/>
    </row>
    <row r="27" spans="1:36" ht="11.25" x14ac:dyDescent="0.2">
      <c r="A27" s="8" t="s">
        <v>98</v>
      </c>
      <c r="B27" s="9" t="s">
        <v>70</v>
      </c>
      <c r="C27" s="10" t="s">
        <v>99</v>
      </c>
      <c r="D27" s="10"/>
      <c r="E27" s="10"/>
      <c r="F27" s="10"/>
      <c r="G27" s="23" t="s">
        <v>145</v>
      </c>
      <c r="H27" s="8" t="s">
        <v>62</v>
      </c>
      <c r="I27" s="63">
        <v>85653</v>
      </c>
      <c r="J27" s="8"/>
      <c r="K27" s="63">
        <v>21413</v>
      </c>
      <c r="L27" s="64">
        <v>1189.6300000000001</v>
      </c>
      <c r="M27" s="62">
        <v>297.39999999999998</v>
      </c>
      <c r="N27" s="65">
        <v>2</v>
      </c>
      <c r="O27" s="11"/>
      <c r="P27" s="66">
        <v>2</v>
      </c>
      <c r="Q27" s="63">
        <v>2379</v>
      </c>
      <c r="R27" s="62">
        <v>595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7">
        <v>238</v>
      </c>
      <c r="AD27" s="28"/>
      <c r="AE27" s="67">
        <v>60</v>
      </c>
      <c r="AF27" s="28"/>
      <c r="AG27" s="69">
        <v>2617</v>
      </c>
      <c r="AH27" s="29"/>
      <c r="AI27" s="68">
        <v>655</v>
      </c>
      <c r="AJ27" s="29"/>
    </row>
    <row r="28" spans="1:36" ht="21" x14ac:dyDescent="0.2">
      <c r="A28" s="8" t="s">
        <v>100</v>
      </c>
      <c r="B28" s="9" t="s">
        <v>101</v>
      </c>
      <c r="C28" s="10" t="s">
        <v>102</v>
      </c>
      <c r="D28" s="10" t="s">
        <v>77</v>
      </c>
      <c r="E28" s="10" t="s">
        <v>103</v>
      </c>
      <c r="F28" s="10" t="s">
        <v>104</v>
      </c>
      <c r="G28" s="9" t="s">
        <v>105</v>
      </c>
      <c r="H28" s="8" t="s">
        <v>62</v>
      </c>
      <c r="I28" s="63">
        <v>92201</v>
      </c>
      <c r="J28" s="8"/>
      <c r="K28" s="63">
        <v>23050</v>
      </c>
      <c r="L28" s="64">
        <v>1280.57</v>
      </c>
      <c r="M28" s="62">
        <v>320.14</v>
      </c>
      <c r="N28" s="65">
        <v>2.2999999999999998</v>
      </c>
      <c r="O28" s="11"/>
      <c r="P28" s="66">
        <v>2.2999999999999998</v>
      </c>
      <c r="Q28" s="63">
        <v>2945</v>
      </c>
      <c r="R28" s="62">
        <v>736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7">
        <v>295</v>
      </c>
      <c r="AD28" s="28"/>
      <c r="AE28" s="67">
        <v>74</v>
      </c>
      <c r="AF28" s="28"/>
      <c r="AG28" s="69">
        <v>3240</v>
      </c>
      <c r="AH28" s="29"/>
      <c r="AI28" s="68">
        <v>810</v>
      </c>
      <c r="AJ28" s="29"/>
    </row>
    <row r="29" spans="1:36" ht="21" x14ac:dyDescent="0.2">
      <c r="A29" s="8" t="s">
        <v>106</v>
      </c>
      <c r="B29" s="9" t="s">
        <v>107</v>
      </c>
      <c r="C29" s="10" t="s">
        <v>108</v>
      </c>
      <c r="D29" s="10" t="s">
        <v>77</v>
      </c>
      <c r="E29" s="10" t="s">
        <v>66</v>
      </c>
      <c r="F29" s="10" t="s">
        <v>109</v>
      </c>
      <c r="G29" s="9" t="s">
        <v>110</v>
      </c>
      <c r="H29" s="8" t="s">
        <v>62</v>
      </c>
      <c r="I29" s="63">
        <v>93971</v>
      </c>
      <c r="J29" s="8"/>
      <c r="K29" s="63">
        <v>23493</v>
      </c>
      <c r="L29" s="64">
        <v>1305.1500000000001</v>
      </c>
      <c r="M29" s="62">
        <v>326.29000000000002</v>
      </c>
      <c r="N29" s="65">
        <v>1.4</v>
      </c>
      <c r="O29" s="11"/>
      <c r="P29" s="66">
        <v>1.4</v>
      </c>
      <c r="Q29" s="63">
        <v>1827</v>
      </c>
      <c r="R29" s="62">
        <v>457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7">
        <v>183</v>
      </c>
      <c r="AD29" s="28"/>
      <c r="AE29" s="67">
        <v>46</v>
      </c>
      <c r="AF29" s="28"/>
      <c r="AG29" s="69">
        <v>2010</v>
      </c>
      <c r="AH29" s="29"/>
      <c r="AI29" s="68">
        <v>503</v>
      </c>
      <c r="AJ29" s="29"/>
    </row>
    <row r="30" spans="1:36" ht="21" x14ac:dyDescent="0.2">
      <c r="A30" s="8" t="s">
        <v>111</v>
      </c>
      <c r="B30" s="9" t="s">
        <v>112</v>
      </c>
      <c r="C30" s="10" t="s">
        <v>113</v>
      </c>
      <c r="D30" s="10" t="s">
        <v>77</v>
      </c>
      <c r="E30" s="10" t="s">
        <v>66</v>
      </c>
      <c r="F30" s="10" t="s">
        <v>114</v>
      </c>
      <c r="G30" s="9" t="s">
        <v>115</v>
      </c>
      <c r="H30" s="8" t="s">
        <v>62</v>
      </c>
      <c r="I30" s="63">
        <v>93971</v>
      </c>
      <c r="J30" s="8"/>
      <c r="K30" s="63">
        <v>23493</v>
      </c>
      <c r="L30" s="64">
        <v>1305.1500000000001</v>
      </c>
      <c r="M30" s="62">
        <v>326.29000000000002</v>
      </c>
      <c r="N30" s="65">
        <v>1.7</v>
      </c>
      <c r="O30" s="11"/>
      <c r="P30" s="66">
        <v>1.7</v>
      </c>
      <c r="Q30" s="63">
        <v>2219</v>
      </c>
      <c r="R30" s="62">
        <v>555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7">
        <v>222</v>
      </c>
      <c r="AD30" s="28"/>
      <c r="AE30" s="67">
        <v>56</v>
      </c>
      <c r="AF30" s="28"/>
      <c r="AG30" s="69">
        <v>2441</v>
      </c>
      <c r="AH30" s="29"/>
      <c r="AI30" s="68">
        <v>611</v>
      </c>
      <c r="AJ30" s="29"/>
    </row>
    <row r="31" spans="1:36" ht="21" x14ac:dyDescent="0.2">
      <c r="A31" s="8" t="s">
        <v>116</v>
      </c>
      <c r="B31" s="9" t="s">
        <v>70</v>
      </c>
      <c r="C31" s="10" t="s">
        <v>117</v>
      </c>
      <c r="D31" s="10"/>
      <c r="E31" s="10"/>
      <c r="F31" s="10"/>
      <c r="G31" s="9" t="s">
        <v>72</v>
      </c>
      <c r="H31" s="8" t="s">
        <v>62</v>
      </c>
      <c r="I31" s="63">
        <v>85653</v>
      </c>
      <c r="J31" s="8"/>
      <c r="K31" s="63">
        <v>21413</v>
      </c>
      <c r="L31" s="64">
        <v>1189.6300000000001</v>
      </c>
      <c r="M31" s="62">
        <v>297.39999999999998</v>
      </c>
      <c r="N31" s="65">
        <v>2.6</v>
      </c>
      <c r="O31" s="11"/>
      <c r="P31" s="66">
        <v>2.6</v>
      </c>
      <c r="Q31" s="63">
        <v>3093</v>
      </c>
      <c r="R31" s="62">
        <v>773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7">
        <v>309</v>
      </c>
      <c r="AD31" s="28"/>
      <c r="AE31" s="67">
        <v>77</v>
      </c>
      <c r="AF31" s="28"/>
      <c r="AG31" s="69">
        <v>3402</v>
      </c>
      <c r="AH31" s="29"/>
      <c r="AI31" s="68">
        <v>850</v>
      </c>
      <c r="AJ31" s="29"/>
    </row>
    <row r="32" spans="1:36" ht="21" x14ac:dyDescent="0.2">
      <c r="A32" s="8" t="s">
        <v>118</v>
      </c>
      <c r="B32" s="9" t="s">
        <v>119</v>
      </c>
      <c r="C32" s="10" t="s">
        <v>120</v>
      </c>
      <c r="D32" s="10" t="s">
        <v>58</v>
      </c>
      <c r="E32" s="10" t="s">
        <v>121</v>
      </c>
      <c r="F32" s="10" t="s">
        <v>122</v>
      </c>
      <c r="G32" s="9" t="s">
        <v>123</v>
      </c>
      <c r="H32" s="8" t="s">
        <v>62</v>
      </c>
      <c r="I32" s="63">
        <v>85653</v>
      </c>
      <c r="J32" s="8"/>
      <c r="K32" s="63">
        <v>21413</v>
      </c>
      <c r="L32" s="64">
        <v>1189.6300000000001</v>
      </c>
      <c r="M32" s="62">
        <v>297.39999999999998</v>
      </c>
      <c r="N32" s="65">
        <v>1.6</v>
      </c>
      <c r="O32" s="11"/>
      <c r="P32" s="66">
        <v>1.6</v>
      </c>
      <c r="Q32" s="63">
        <v>1903</v>
      </c>
      <c r="R32" s="62">
        <v>476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7">
        <v>190</v>
      </c>
      <c r="AD32" s="28"/>
      <c r="AE32" s="67">
        <v>48</v>
      </c>
      <c r="AF32" s="28"/>
      <c r="AG32" s="69">
        <v>2093</v>
      </c>
      <c r="AH32" s="29"/>
      <c r="AI32" s="68">
        <v>524</v>
      </c>
      <c r="AJ32" s="29"/>
    </row>
    <row r="33" spans="1:36" ht="11.25" x14ac:dyDescent="0.2">
      <c r="A33" s="8" t="s">
        <v>124</v>
      </c>
      <c r="B33" s="9" t="s">
        <v>70</v>
      </c>
      <c r="C33" s="10" t="s">
        <v>125</v>
      </c>
      <c r="D33" s="10"/>
      <c r="E33" s="10"/>
      <c r="F33" s="10"/>
      <c r="G33" s="23" t="s">
        <v>145</v>
      </c>
      <c r="H33" s="8" t="s">
        <v>62</v>
      </c>
      <c r="I33" s="63">
        <v>85653</v>
      </c>
      <c r="J33" s="8"/>
      <c r="K33" s="63">
        <v>21413</v>
      </c>
      <c r="L33" s="64">
        <v>1189.6300000000001</v>
      </c>
      <c r="M33" s="62">
        <v>297.39999999999998</v>
      </c>
      <c r="N33" s="65">
        <v>2.8</v>
      </c>
      <c r="O33" s="11"/>
      <c r="P33" s="66">
        <v>2.8</v>
      </c>
      <c r="Q33" s="63">
        <v>3331</v>
      </c>
      <c r="R33" s="62">
        <v>833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7">
        <v>333</v>
      </c>
      <c r="AD33" s="28"/>
      <c r="AE33" s="67">
        <v>83</v>
      </c>
      <c r="AF33" s="28"/>
      <c r="AG33" s="69">
        <v>3664</v>
      </c>
      <c r="AH33" s="29"/>
      <c r="AI33" s="68">
        <v>916</v>
      </c>
      <c r="AJ33" s="29"/>
    </row>
    <row r="34" spans="1:36" ht="11.25" x14ac:dyDescent="0.2">
      <c r="A34" s="8" t="s">
        <v>126</v>
      </c>
      <c r="B34" s="9" t="s">
        <v>70</v>
      </c>
      <c r="C34" s="10" t="s">
        <v>127</v>
      </c>
      <c r="D34" s="10"/>
      <c r="E34" s="10"/>
      <c r="F34" s="10"/>
      <c r="G34" s="23" t="s">
        <v>145</v>
      </c>
      <c r="H34" s="8" t="s">
        <v>62</v>
      </c>
      <c r="I34" s="63">
        <v>85653</v>
      </c>
      <c r="J34" s="8"/>
      <c r="K34" s="63">
        <v>21413</v>
      </c>
      <c r="L34" s="64">
        <v>1189.6300000000001</v>
      </c>
      <c r="M34" s="62">
        <v>297.39999999999998</v>
      </c>
      <c r="N34" s="65">
        <v>0.8</v>
      </c>
      <c r="O34" s="11"/>
      <c r="P34" s="66">
        <v>0.8</v>
      </c>
      <c r="Q34" s="62">
        <v>952</v>
      </c>
      <c r="R34" s="62">
        <v>238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7">
        <v>95</v>
      </c>
      <c r="AD34" s="28"/>
      <c r="AE34" s="67">
        <v>24</v>
      </c>
      <c r="AF34" s="28"/>
      <c r="AG34" s="69">
        <v>1047</v>
      </c>
      <c r="AH34" s="29"/>
      <c r="AI34" s="68">
        <v>262</v>
      </c>
      <c r="AJ34" s="29"/>
    </row>
    <row r="35" spans="1:36" ht="11.25" x14ac:dyDescent="0.2">
      <c r="A35" s="8" t="s">
        <v>128</v>
      </c>
      <c r="B35" s="9" t="s">
        <v>70</v>
      </c>
      <c r="C35" s="10" t="s">
        <v>129</v>
      </c>
      <c r="D35" s="10"/>
      <c r="E35" s="10"/>
      <c r="F35" s="10"/>
      <c r="G35" s="23" t="s">
        <v>145</v>
      </c>
      <c r="H35" s="8" t="s">
        <v>62</v>
      </c>
      <c r="I35" s="63">
        <v>85653</v>
      </c>
      <c r="J35" s="8"/>
      <c r="K35" s="63">
        <v>21413</v>
      </c>
      <c r="L35" s="64">
        <v>1189.6300000000001</v>
      </c>
      <c r="M35" s="62">
        <v>297.39999999999998</v>
      </c>
      <c r="N35" s="65">
        <v>1.3</v>
      </c>
      <c r="O35" s="11"/>
      <c r="P35" s="66">
        <v>1.3</v>
      </c>
      <c r="Q35" s="63">
        <v>1547</v>
      </c>
      <c r="R35" s="62">
        <v>387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7">
        <v>155</v>
      </c>
      <c r="AD35" s="28"/>
      <c r="AE35" s="67">
        <v>39</v>
      </c>
      <c r="AF35" s="28"/>
      <c r="AG35" s="69">
        <v>1702</v>
      </c>
      <c r="AH35" s="29"/>
      <c r="AI35" s="68">
        <v>426</v>
      </c>
      <c r="AJ35" s="29"/>
    </row>
    <row r="36" spans="1:36" ht="21" x14ac:dyDescent="0.2">
      <c r="A36" s="8" t="s">
        <v>15</v>
      </c>
      <c r="B36" s="9" t="s">
        <v>70</v>
      </c>
      <c r="C36" s="10" t="s">
        <v>130</v>
      </c>
      <c r="D36" s="10"/>
      <c r="E36" s="10"/>
      <c r="F36" s="10"/>
      <c r="G36" s="23" t="s">
        <v>145</v>
      </c>
      <c r="H36" s="8" t="s">
        <v>62</v>
      </c>
      <c r="I36" s="63">
        <v>85653</v>
      </c>
      <c r="J36" s="8"/>
      <c r="K36" s="63">
        <v>21413</v>
      </c>
      <c r="L36" s="64">
        <v>1189.6300000000001</v>
      </c>
      <c r="M36" s="62">
        <v>297.39999999999998</v>
      </c>
      <c r="N36" s="65">
        <v>2.4</v>
      </c>
      <c r="O36" s="11"/>
      <c r="P36" s="66">
        <v>2.4</v>
      </c>
      <c r="Q36" s="63">
        <v>2855</v>
      </c>
      <c r="R36" s="62">
        <v>714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7">
        <v>286</v>
      </c>
      <c r="AD36" s="28"/>
      <c r="AE36" s="67">
        <v>71</v>
      </c>
      <c r="AF36" s="28"/>
      <c r="AG36" s="69">
        <v>3141</v>
      </c>
      <c r="AH36" s="29"/>
      <c r="AI36" s="68">
        <v>785</v>
      </c>
      <c r="AJ36" s="29"/>
    </row>
    <row r="37" spans="1:36" ht="21" customHeight="1" x14ac:dyDescent="0.2">
      <c r="A37" s="8" t="s">
        <v>73</v>
      </c>
      <c r="B37" s="9" t="s">
        <v>131</v>
      </c>
      <c r="C37" s="10" t="s">
        <v>132</v>
      </c>
      <c r="D37" s="10" t="s">
        <v>77</v>
      </c>
      <c r="E37" s="10" t="s">
        <v>133</v>
      </c>
      <c r="F37" s="10" t="s">
        <v>134</v>
      </c>
      <c r="G37" s="9" t="s">
        <v>135</v>
      </c>
      <c r="H37" s="8" t="s">
        <v>62</v>
      </c>
      <c r="I37" s="63">
        <v>93971</v>
      </c>
      <c r="J37" s="8"/>
      <c r="K37" s="63">
        <v>23493</v>
      </c>
      <c r="L37" s="64">
        <v>1305.1500000000001</v>
      </c>
      <c r="M37" s="62">
        <v>326.29000000000002</v>
      </c>
      <c r="N37" s="65">
        <v>0.4</v>
      </c>
      <c r="O37" s="11"/>
      <c r="P37" s="66">
        <v>0.4</v>
      </c>
      <c r="Q37" s="62">
        <v>522</v>
      </c>
      <c r="R37" s="62">
        <v>131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7">
        <v>52</v>
      </c>
      <c r="AD37" s="28"/>
      <c r="AE37" s="67">
        <v>13</v>
      </c>
      <c r="AF37" s="28"/>
      <c r="AG37" s="68">
        <v>574</v>
      </c>
      <c r="AH37" s="29"/>
      <c r="AI37" s="68">
        <v>144</v>
      </c>
      <c r="AJ37" s="29"/>
    </row>
    <row r="38" spans="1:36" ht="11.25" x14ac:dyDescent="0.2">
      <c r="A38" s="8" t="s">
        <v>136</v>
      </c>
      <c r="B38" s="9" t="s">
        <v>70</v>
      </c>
      <c r="C38" s="10" t="s">
        <v>132</v>
      </c>
      <c r="D38" s="10"/>
      <c r="E38" s="10"/>
      <c r="F38" s="10"/>
      <c r="G38" s="23" t="s">
        <v>145</v>
      </c>
      <c r="H38" s="8" t="s">
        <v>62</v>
      </c>
      <c r="I38" s="63">
        <v>85653</v>
      </c>
      <c r="J38" s="8"/>
      <c r="K38" s="63">
        <v>21413</v>
      </c>
      <c r="L38" s="64">
        <v>1189.6300000000001</v>
      </c>
      <c r="M38" s="62">
        <v>297.39999999999998</v>
      </c>
      <c r="N38" s="65">
        <v>2</v>
      </c>
      <c r="O38" s="11"/>
      <c r="P38" s="66">
        <v>2</v>
      </c>
      <c r="Q38" s="63">
        <v>2379</v>
      </c>
      <c r="R38" s="62">
        <v>595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7">
        <v>238</v>
      </c>
      <c r="AD38" s="28"/>
      <c r="AE38" s="67">
        <v>60</v>
      </c>
      <c r="AF38" s="28"/>
      <c r="AG38" s="69">
        <v>2617</v>
      </c>
      <c r="AH38" s="29"/>
      <c r="AI38" s="68">
        <v>655</v>
      </c>
      <c r="AJ38" s="29"/>
    </row>
    <row r="39" spans="1:36" ht="21" x14ac:dyDescent="0.2">
      <c r="A39" s="8" t="s">
        <v>137</v>
      </c>
      <c r="B39" s="9" t="s">
        <v>70</v>
      </c>
      <c r="C39" s="10" t="s">
        <v>138</v>
      </c>
      <c r="D39" s="10"/>
      <c r="E39" s="10"/>
      <c r="F39" s="10"/>
      <c r="G39" s="23" t="s">
        <v>145</v>
      </c>
      <c r="H39" s="8" t="s">
        <v>62</v>
      </c>
      <c r="I39" s="63">
        <v>85653</v>
      </c>
      <c r="J39" s="8"/>
      <c r="K39" s="63">
        <v>21413</v>
      </c>
      <c r="L39" s="64">
        <v>1189.6300000000001</v>
      </c>
      <c r="M39" s="62">
        <v>297.39999999999998</v>
      </c>
      <c r="N39" s="65">
        <v>6.4</v>
      </c>
      <c r="O39" s="11"/>
      <c r="P39" s="66">
        <v>6.4</v>
      </c>
      <c r="Q39" s="63">
        <v>7614</v>
      </c>
      <c r="R39" s="63">
        <v>1903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7">
        <v>761</v>
      </c>
      <c r="AD39" s="28"/>
      <c r="AE39" s="67">
        <v>190</v>
      </c>
      <c r="AF39" s="28"/>
      <c r="AG39" s="69">
        <v>8375</v>
      </c>
      <c r="AH39" s="29"/>
      <c r="AI39" s="69">
        <v>2093</v>
      </c>
      <c r="AJ39" s="29"/>
    </row>
    <row r="40" spans="1:36" ht="11.1" customHeight="1" x14ac:dyDescent="0.2">
      <c r="A40" s="30" t="s">
        <v>139</v>
      </c>
      <c r="B40" s="30"/>
      <c r="C40" s="13"/>
      <c r="D40" s="13"/>
      <c r="E40" s="13"/>
      <c r="F40" s="13"/>
      <c r="G40" s="14"/>
      <c r="H40" s="14"/>
      <c r="I40" s="14"/>
      <c r="J40" s="14"/>
      <c r="K40" s="14"/>
      <c r="L40" s="15"/>
      <c r="M40" s="15"/>
      <c r="N40" s="66">
        <v>35.799999999999997</v>
      </c>
      <c r="O40" s="12"/>
      <c r="P40" s="66">
        <v>35.799999999999997</v>
      </c>
      <c r="Q40" s="70">
        <f>SUM(Q20:Q39)</f>
        <v>43418</v>
      </c>
      <c r="R40" s="70">
        <v>10856</v>
      </c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71">
        <v>4344</v>
      </c>
      <c r="AD40" s="31"/>
      <c r="AE40" s="71">
        <v>1088</v>
      </c>
      <c r="AF40" s="31"/>
      <c r="AG40" s="71">
        <v>47762</v>
      </c>
      <c r="AH40" s="31"/>
      <c r="AI40" s="72">
        <v>11944</v>
      </c>
      <c r="AJ40" s="32"/>
    </row>
    <row r="41" spans="1:36" ht="11.1" customHeight="1" x14ac:dyDescent="0.2">
      <c r="A41" s="26" t="s">
        <v>140</v>
      </c>
      <c r="B41" s="26"/>
      <c r="C41" s="16"/>
      <c r="D41" s="16"/>
      <c r="E41" s="16"/>
      <c r="F41" s="16"/>
      <c r="G41" s="17"/>
      <c r="H41" s="17"/>
      <c r="I41" s="17"/>
      <c r="J41" s="17"/>
      <c r="K41" s="17"/>
      <c r="L41" s="17"/>
      <c r="M41" s="17"/>
      <c r="N41" s="73">
        <v>35.799999999999997</v>
      </c>
      <c r="O41" s="18"/>
      <c r="P41" s="73">
        <v>35.799999999999997</v>
      </c>
      <c r="Q41" s="74">
        <f>Q40</f>
        <v>43418</v>
      </c>
      <c r="R41" s="74">
        <v>10856</v>
      </c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75">
        <v>4344</v>
      </c>
      <c r="AD41" s="27"/>
      <c r="AE41" s="75">
        <v>1088</v>
      </c>
      <c r="AF41" s="27"/>
      <c r="AG41" s="75">
        <v>47762</v>
      </c>
      <c r="AH41" s="27"/>
      <c r="AI41" s="75">
        <v>11944</v>
      </c>
      <c r="AJ41" s="27"/>
    </row>
    <row r="42" spans="1:36" ht="11.1" customHeight="1" x14ac:dyDescent="0.2">
      <c r="A42" s="26" t="s">
        <v>141</v>
      </c>
      <c r="B42" s="26"/>
      <c r="C42" s="16"/>
      <c r="D42" s="16"/>
      <c r="E42" s="16"/>
      <c r="F42" s="16"/>
      <c r="G42" s="17"/>
      <c r="H42" s="17"/>
      <c r="I42" s="17"/>
      <c r="J42" s="17"/>
      <c r="K42" s="17"/>
      <c r="L42" s="17"/>
      <c r="M42" s="17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27"/>
      <c r="AD42" s="27"/>
      <c r="AE42" s="27"/>
      <c r="AF42" s="27"/>
      <c r="AG42" s="27"/>
      <c r="AH42" s="27"/>
      <c r="AI42" s="27"/>
      <c r="AJ42" s="27"/>
    </row>
    <row r="44" spans="1:36" ht="12.95" customHeight="1" x14ac:dyDescent="0.2">
      <c r="C44" s="24" t="s">
        <v>146</v>
      </c>
      <c r="G44" s="25" t="s">
        <v>147</v>
      </c>
    </row>
    <row r="45" spans="1:36" ht="12.95" customHeight="1" x14ac:dyDescent="0.2"/>
    <row r="46" spans="1:36" ht="12.95" customHeight="1" x14ac:dyDescent="0.2">
      <c r="C46" s="24" t="s">
        <v>142</v>
      </c>
      <c r="G46" s="25" t="s">
        <v>148</v>
      </c>
    </row>
  </sheetData>
  <mergeCells count="143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40:B40"/>
    <mergeCell ref="AC40:AD40"/>
    <mergeCell ref="AE40:AF40"/>
    <mergeCell ref="AG40:AH40"/>
    <mergeCell ref="AI40:AJ40"/>
    <mergeCell ref="A41:B41"/>
    <mergeCell ref="AC41:AD41"/>
    <mergeCell ref="AE41:AF41"/>
    <mergeCell ref="AG41:AH41"/>
    <mergeCell ref="AI41:AJ41"/>
    <mergeCell ref="A42:B42"/>
    <mergeCell ref="AC42:AD42"/>
    <mergeCell ref="AE42:AF42"/>
    <mergeCell ref="AG42:AH42"/>
    <mergeCell ref="AI42:AJ42"/>
  </mergeCells>
  <pageMargins left="0.23622047244094491" right="0.23622047244094491" top="0.74803149606299213" bottom="0.15748031496062992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2020-09-18T05:45:42Z</cp:lastPrinted>
  <dcterms:modified xsi:type="dcterms:W3CDTF">2020-09-18T05:46:09Z</dcterms:modified>
</cp:coreProperties>
</file>