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В-Т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38" i="1" l="1"/>
  <c r="Q37" i="1"/>
</calcChain>
</file>

<file path=xl/sharedStrings.xml><?xml version="1.0" encoding="utf-8"?>
<sst xmlns="http://schemas.openxmlformats.org/spreadsheetml/2006/main" count="190" uniqueCount="148">
  <si>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</si>
  <si>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</si>
  <si>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</si>
  <si>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</si>
  <si>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</si>
  <si>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______________________Альжанова М.Х.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</si>
  <si>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</si>
  <si>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</si>
  <si>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</si>
  <si>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</si>
  <si>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</si>
  <si>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</si>
  <si>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0101000 Дошкольное воспитание и обучение 0101013 Воспитатель дошкольных организаций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</si>
  <si>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</si>
  <si>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</si>
  <si>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</si>
  <si>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</si>
  <si>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</si>
  <si>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</si>
  <si>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</si>
  <si>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2 020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</si>
  <si>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</si>
  <si>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</si>
  <si>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</si>
  <si>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</si>
  <si>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</si>
  <si>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</si>
  <si>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</si>
  <si>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</si>
  <si>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</si>
  <si>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</si>
  <si>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</si>
  <si>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</si>
  <si>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</si>
  <si>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</si>
  <si>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</si>
  <si>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</si>
  <si>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</si>
  <si>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</si>
  <si>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</si>
  <si>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</si>
  <si>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</si>
  <si>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</si>
  <si>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</si>
  <si>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</si>
  <si>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</si>
  <si>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</si>
  <si>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</si>
  <si>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</si>
  <si>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</si>
  <si>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</si>
  <si>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</si>
  <si>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</si>
  <si>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</si>
  <si>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</si>
  <si>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</si>
  <si>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</si>
  <si>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Елеусизова Диана Аллабергеновна</t>
  </si>
  <si>
    <t>Преподаватель(Математика)</t>
  </si>
  <si>
    <t>послевуз</t>
  </si>
  <si>
    <t>Омский государственный педагогический университет</t>
  </si>
  <si>
    <t>105524 1400914</t>
  </si>
  <si>
    <t>6г.11мес.</t>
  </si>
  <si>
    <t>B1-4</t>
  </si>
  <si>
    <t>12</t>
  </si>
  <si>
    <t>2</t>
  </si>
  <si>
    <t>Тулепова Данара Жылгельдыновна</t>
  </si>
  <si>
    <t>Преподаватель(Информатика)</t>
  </si>
  <si>
    <t>высшее</t>
  </si>
  <si>
    <t>Костанайский государственный университет им. А. Байтурсынова</t>
  </si>
  <si>
    <t>ЖБ № 0441474</t>
  </si>
  <si>
    <t>14г.6мес.</t>
  </si>
  <si>
    <t>3</t>
  </si>
  <si>
    <t>Арыстан Нұралы Нұрланұлы</t>
  </si>
  <si>
    <t>Преподаватель(Казахский язык и литература)</t>
  </si>
  <si>
    <t>Костанайский государственный педагогический университет</t>
  </si>
  <si>
    <t>ЖБ-Б № 1354472</t>
  </si>
  <si>
    <t>2г.0мес.</t>
  </si>
  <si>
    <t>4</t>
  </si>
  <si>
    <t>Кудиярбекова Айгуль Максутовна</t>
  </si>
  <si>
    <t>Преподаватель(Русский язык и литература)</t>
  </si>
  <si>
    <t>Житомирский  государственный педагогический институт имени И. Франко</t>
  </si>
  <si>
    <t>УВ № 790060</t>
  </si>
  <si>
    <t>25г.5мес.</t>
  </si>
  <si>
    <t>5</t>
  </si>
  <si>
    <t>Есеметова Кымбат Каржауовна</t>
  </si>
  <si>
    <t>Преподаватель(Иностранный язык)</t>
  </si>
  <si>
    <t>Аркалыкский государственный педагогический институт им. И. Алтынсарина</t>
  </si>
  <si>
    <t>ЖБ-Б № 0883015</t>
  </si>
  <si>
    <t>5г.10мес.</t>
  </si>
  <si>
    <t>6</t>
  </si>
  <si>
    <t>Ералина Айнур Ериковна</t>
  </si>
  <si>
    <t>Преподаватель(История Казахстана)</t>
  </si>
  <si>
    <t>105524 0849277</t>
  </si>
  <si>
    <t>15г.0мес.</t>
  </si>
  <si>
    <t>9</t>
  </si>
  <si>
    <t>7</t>
  </si>
  <si>
    <t>Рахпанова Багиткуль Ганиевна</t>
  </si>
  <si>
    <t>Преподаватель(Теория и методика развития речи, основы логопедии)</t>
  </si>
  <si>
    <t>ЖБ 0062371</t>
  </si>
  <si>
    <t>29г.5мес.</t>
  </si>
  <si>
    <t>8</t>
  </si>
  <si>
    <t>Гессель Сергей Владимирович</t>
  </si>
  <si>
    <t>Преподаватель(Физическая культура)</t>
  </si>
  <si>
    <t>Костанайский государственный педагогический институт</t>
  </si>
  <si>
    <t>ЖБ-Б № 0093264</t>
  </si>
  <si>
    <t>8г.9мес.</t>
  </si>
  <si>
    <t>Нурпеисов Раимбек Тулебаевич</t>
  </si>
  <si>
    <t>Преподаватель(НВП)</t>
  </si>
  <si>
    <t>Карагандинский ордена Трудового Красного Знамени политехнический институт</t>
  </si>
  <si>
    <t>ИВ № 265472</t>
  </si>
  <si>
    <t>31г.11мес.</t>
  </si>
  <si>
    <t>10</t>
  </si>
  <si>
    <t>Пивоварова Регина Равкатовна</t>
  </si>
  <si>
    <t>Преподаватель(Химия)</t>
  </si>
  <si>
    <t>ЖБ-Б№1062917</t>
  </si>
  <si>
    <t>3г.0мес.</t>
  </si>
  <si>
    <t>11</t>
  </si>
  <si>
    <t>Балаканова Альбина Есболатовна</t>
  </si>
  <si>
    <t>Преподаватель(Биология)</t>
  </si>
  <si>
    <t>Кустанайский государственный педагогический университет</t>
  </si>
  <si>
    <t>ЖБ-Б № 1354592</t>
  </si>
  <si>
    <t>Демесинова Жанна Болатовна</t>
  </si>
  <si>
    <t>Преподаватель(География)</t>
  </si>
  <si>
    <t>ЖООК-М № 0048748</t>
  </si>
  <si>
    <t>6г.0мес.</t>
  </si>
  <si>
    <t>13</t>
  </si>
  <si>
    <t>ВАКАНСИЯ (осн.)</t>
  </si>
  <si>
    <t>Преподаватель(Графика проектирования)</t>
  </si>
  <si>
    <t>14</t>
  </si>
  <si>
    <t>Абдиханова Кунжанат Оразовна</t>
  </si>
  <si>
    <t>Преподаватель(Консультация)</t>
  </si>
  <si>
    <t>Актюбинский педагогический институт им. Х. Жубанова</t>
  </si>
  <si>
    <t>ЖБ-І № 0003749</t>
  </si>
  <si>
    <t>27г.0мес.</t>
  </si>
  <si>
    <t>15</t>
  </si>
  <si>
    <t>Преподаватель(Промежуточная аттестация)</t>
  </si>
  <si>
    <t>16</t>
  </si>
  <si>
    <t>17</t>
  </si>
  <si>
    <t>Итого</t>
  </si>
  <si>
    <t>Бюджет</t>
  </si>
  <si>
    <t>Договор</t>
  </si>
  <si>
    <t>Главный бухгалтер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</si>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</sst>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/>
    </xf>
    <xf numFmtId="3" fontId="8" fillId="2" borderId="12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3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3" fontId="9" fillId="2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3"/>
  <sheetViews>
    <sheetView tabSelected="1" topLeftCell="A11" workbookViewId="0">
      <selection activeCell="Z20" sqref="Z20:Z24"/>
    </sheetView>
  </sheetViews>
  <sheetFormatPr defaultColWidth="10.5" defaultRowHeight="11.45" customHeight="1" x14ac:dyDescent="0.2"/>
  <cols>
    <col min="1" max="1" width="7.33203125" style="1" customWidth="1"/>
    <col min="2" max="2" width="23.33203125" style="1" customWidth="1"/>
    <col min="3" max="3" width="23.5" style="1" customWidth="1"/>
    <col min="4" max="4" width="6.83203125" style="1" customWidth="1"/>
    <col min="5" max="5" width="29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40" t="s">
        <v>0</v>
      </c>
      <c r="B2" s="40"/>
      <c r="C2" s="40"/>
      <c r="D2" s="32" t="s">
        <v>1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Z2" s="41" t="s">
        <v>2</v>
      </c>
      <c r="AA2" s="41"/>
      <c r="AB2" s="41"/>
      <c r="AC2" s="41"/>
      <c r="AD2" s="41"/>
      <c r="AE2" s="41"/>
      <c r="AF2" s="41"/>
      <c r="AG2" s="41"/>
      <c r="AH2" s="41"/>
      <c r="AI2" s="41"/>
      <c r="AJ2" s="41"/>
    </row>
    <row r="3" spans="1:36" ht="26.1" customHeight="1" x14ac:dyDescent="0.2">
      <c r="A3" s="42" t="s">
        <v>3</v>
      </c>
      <c r="B3" s="42"/>
      <c r="C3" s="42"/>
      <c r="D3" s="42"/>
      <c r="Z3" s="42" t="s">
        <v>4</v>
      </c>
      <c r="AA3" s="42"/>
      <c r="AB3" s="42"/>
      <c r="AC3" s="42"/>
      <c r="AD3" s="42"/>
      <c r="AE3" s="42"/>
      <c r="AF3" s="42"/>
      <c r="AG3" s="42"/>
      <c r="AH3" s="42"/>
      <c r="AI3" s="42"/>
      <c r="AJ3" s="42"/>
    </row>
    <row r="4" spans="1:36" ht="24" customHeight="1" x14ac:dyDescent="0.2">
      <c r="E4" s="32" t="s">
        <v>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Z4" s="2"/>
      <c r="AA4" s="3"/>
      <c r="AB4" s="3"/>
      <c r="AC4" s="43"/>
      <c r="AD4" s="43"/>
      <c r="AE4" s="43"/>
      <c r="AF4" s="43"/>
      <c r="AG4" s="43"/>
      <c r="AH4" s="43"/>
      <c r="AI4" s="44"/>
      <c r="AJ4" s="44"/>
    </row>
    <row r="5" spans="1:36" ht="12.95" customHeight="1" x14ac:dyDescent="0.2">
      <c r="A5" s="16" t="s">
        <v>5</v>
      </c>
      <c r="B5" s="16"/>
      <c r="C5" s="15"/>
      <c r="D5" s="32" t="s">
        <v>6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Z5" s="17" t="s">
        <v>7</v>
      </c>
      <c r="AA5" s="17"/>
      <c r="AB5" s="17"/>
      <c r="AC5" s="17"/>
      <c r="AD5" s="17"/>
      <c r="AE5" s="17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33" t="s">
        <v>8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4" t="s">
        <v>9</v>
      </c>
    </row>
    <row r="8" spans="1:36" ht="12" customHeight="1" x14ac:dyDescent="0.2">
      <c r="X8" s="4" t="s">
        <v>10</v>
      </c>
      <c r="AE8" s="34" t="s">
        <v>143</v>
      </c>
      <c r="AF8" s="35"/>
      <c r="AG8" s="35"/>
      <c r="AH8" s="35"/>
      <c r="AI8" s="35"/>
      <c r="AJ8" s="35"/>
    </row>
    <row r="9" spans="1:36" ht="50.1" customHeight="1" x14ac:dyDescent="0.2">
      <c r="X9" s="36" t="s">
        <v>11</v>
      </c>
      <c r="Y9" s="36"/>
      <c r="AE9" s="37" t="s">
        <v>12</v>
      </c>
      <c r="AF9" s="37"/>
      <c r="AG9" s="37"/>
      <c r="AH9" s="37"/>
      <c r="AI9" s="37"/>
      <c r="AJ9" s="37"/>
    </row>
    <row r="10" spans="1:36" ht="12" customHeight="1" x14ac:dyDescent="0.2">
      <c r="X10" s="38" t="s">
        <v>13</v>
      </c>
      <c r="Y10" s="38"/>
      <c r="Z10" s="38"/>
      <c r="AA10" s="38"/>
      <c r="AE10" s="18">
        <v>1</v>
      </c>
      <c r="AF10" s="18"/>
      <c r="AG10" s="18"/>
      <c r="AH10" s="18"/>
      <c r="AI10" s="18"/>
      <c r="AJ10" s="18"/>
    </row>
    <row r="11" spans="1:36" ht="12" customHeight="1" x14ac:dyDescent="0.2">
      <c r="X11" s="4" t="s">
        <v>14</v>
      </c>
      <c r="AE11" s="18">
        <v>1</v>
      </c>
      <c r="AF11" s="18"/>
      <c r="AG11" s="18"/>
      <c r="AH11" s="18"/>
      <c r="AI11" s="18"/>
      <c r="AJ11" s="18"/>
    </row>
    <row r="12" spans="1:36" ht="12" customHeight="1" x14ac:dyDescent="0.2">
      <c r="X12" s="4" t="s">
        <v>15</v>
      </c>
      <c r="AE12" s="39" t="s">
        <v>16</v>
      </c>
      <c r="AF12" s="39"/>
      <c r="AG12" s="39"/>
      <c r="AH12" s="39"/>
      <c r="AI12" s="39"/>
      <c r="AJ12" s="39"/>
    </row>
    <row r="13" spans="1:36" ht="12" customHeight="1" x14ac:dyDescent="0.2">
      <c r="X13" s="4" t="s">
        <v>17</v>
      </c>
      <c r="AE13" s="39" t="s">
        <v>16</v>
      </c>
      <c r="AF13" s="39"/>
      <c r="AG13" s="39"/>
      <c r="AH13" s="39"/>
      <c r="AI13" s="39"/>
      <c r="AJ13" s="39"/>
    </row>
    <row r="14" spans="1:36" ht="12" customHeight="1" x14ac:dyDescent="0.2">
      <c r="X14" s="4" t="s">
        <v>18</v>
      </c>
    </row>
    <row r="15" spans="1:36" ht="12.95" customHeight="1" x14ac:dyDescent="0.2">
      <c r="B15" s="45"/>
      <c r="C15" s="45"/>
      <c r="X15" s="4" t="s">
        <v>19</v>
      </c>
      <c r="AE15" s="46" t="s">
        <v>20</v>
      </c>
      <c r="AF15" s="46"/>
      <c r="AG15" s="46"/>
      <c r="AH15" s="46"/>
      <c r="AI15" s="46"/>
      <c r="AJ15" s="46"/>
    </row>
    <row r="16" spans="1:36" ht="12" customHeight="1" x14ac:dyDescent="0.2"/>
    <row r="17" spans="1:40" ht="20.100000000000001" customHeight="1" x14ac:dyDescent="0.2">
      <c r="A17" s="47" t="s">
        <v>21</v>
      </c>
      <c r="B17" s="47" t="s">
        <v>22</v>
      </c>
      <c r="C17" s="47" t="s">
        <v>23</v>
      </c>
      <c r="D17" s="47" t="s">
        <v>24</v>
      </c>
      <c r="E17" s="47" t="s">
        <v>25</v>
      </c>
      <c r="F17" s="47" t="s">
        <v>26</v>
      </c>
      <c r="G17" s="47" t="s">
        <v>27</v>
      </c>
      <c r="H17" s="47" t="s">
        <v>28</v>
      </c>
      <c r="I17" s="47" t="s">
        <v>29</v>
      </c>
      <c r="J17" s="47" t="s">
        <v>30</v>
      </c>
      <c r="K17" s="47" t="s">
        <v>31</v>
      </c>
      <c r="L17" s="47" t="s">
        <v>32</v>
      </c>
      <c r="M17" s="47" t="s">
        <v>33</v>
      </c>
      <c r="N17" s="50" t="s">
        <v>34</v>
      </c>
      <c r="O17" s="50" t="s">
        <v>35</v>
      </c>
      <c r="P17" s="50" t="s">
        <v>36</v>
      </c>
      <c r="Q17" s="47" t="s">
        <v>37</v>
      </c>
      <c r="R17" s="47" t="s">
        <v>38</v>
      </c>
      <c r="S17" s="53" t="s">
        <v>39</v>
      </c>
      <c r="T17" s="53"/>
      <c r="U17" s="53"/>
      <c r="V17" s="53"/>
      <c r="W17" s="53"/>
      <c r="X17" s="53"/>
      <c r="Y17" s="53"/>
      <c r="Z17" s="53"/>
      <c r="AA17" s="53"/>
      <c r="AB17" s="53"/>
      <c r="AC17" s="47" t="s">
        <v>40</v>
      </c>
      <c r="AD17" s="47"/>
      <c r="AE17" s="47" t="s">
        <v>41</v>
      </c>
      <c r="AF17" s="47"/>
      <c r="AG17" s="47" t="s">
        <v>42</v>
      </c>
      <c r="AH17" s="47"/>
      <c r="AI17" s="47" t="s">
        <v>43</v>
      </c>
      <c r="AJ17" s="47"/>
    </row>
    <row r="18" spans="1:40" ht="18.95" customHeight="1" x14ac:dyDescent="0.2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51"/>
      <c r="O18" s="51"/>
      <c r="P18" s="51"/>
      <c r="Q18" s="48"/>
      <c r="R18" s="48"/>
      <c r="S18" s="58" t="s">
        <v>44</v>
      </c>
      <c r="T18" s="58"/>
      <c r="U18" s="58"/>
      <c r="V18" s="58"/>
      <c r="W18" s="59" t="s">
        <v>45</v>
      </c>
      <c r="X18" s="59" t="s">
        <v>46</v>
      </c>
      <c r="Y18" s="60" t="s">
        <v>47</v>
      </c>
      <c r="Z18" s="60"/>
      <c r="AA18" s="60"/>
      <c r="AB18" s="59" t="s">
        <v>48</v>
      </c>
      <c r="AC18" s="54"/>
      <c r="AD18" s="55"/>
      <c r="AE18" s="54"/>
      <c r="AF18" s="55"/>
      <c r="AG18" s="54"/>
      <c r="AH18" s="55"/>
      <c r="AI18" s="54"/>
      <c r="AJ18" s="55"/>
    </row>
    <row r="19" spans="1:40" ht="36.950000000000003" customHeight="1" x14ac:dyDescent="0.2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52"/>
      <c r="O19" s="52"/>
      <c r="P19" s="52"/>
      <c r="Q19" s="49"/>
      <c r="R19" s="49"/>
      <c r="S19" s="6" t="s">
        <v>49</v>
      </c>
      <c r="T19" s="6" t="s">
        <v>50</v>
      </c>
      <c r="U19" s="6" t="s">
        <v>51</v>
      </c>
      <c r="V19" s="6" t="s">
        <v>52</v>
      </c>
      <c r="W19" s="49"/>
      <c r="X19" s="49"/>
      <c r="Y19" s="5" t="s">
        <v>53</v>
      </c>
      <c r="Z19" s="5" t="s">
        <v>54</v>
      </c>
      <c r="AA19" s="7" t="s">
        <v>55</v>
      </c>
      <c r="AB19" s="49"/>
      <c r="AC19" s="56"/>
      <c r="AD19" s="57"/>
      <c r="AE19" s="56"/>
      <c r="AF19" s="57"/>
      <c r="AG19" s="56"/>
      <c r="AH19" s="57"/>
      <c r="AI19" s="56"/>
      <c r="AJ19" s="57"/>
    </row>
    <row r="20" spans="1:40" s="20" customFormat="1" ht="21" x14ac:dyDescent="0.2">
      <c r="A20" s="8" t="s">
        <v>56</v>
      </c>
      <c r="B20" s="9" t="s">
        <v>57</v>
      </c>
      <c r="C20" s="10" t="s">
        <v>58</v>
      </c>
      <c r="D20" s="10" t="s">
        <v>59</v>
      </c>
      <c r="E20" s="10" t="s">
        <v>60</v>
      </c>
      <c r="F20" s="10" t="s">
        <v>61</v>
      </c>
      <c r="G20" s="9" t="s">
        <v>62</v>
      </c>
      <c r="H20" s="8" t="s">
        <v>63</v>
      </c>
      <c r="I20" s="24">
        <v>84061</v>
      </c>
      <c r="J20" s="24"/>
      <c r="K20" s="24">
        <v>21015</v>
      </c>
      <c r="L20" s="24">
        <v>1167.51</v>
      </c>
      <c r="M20" s="24">
        <v>291.88</v>
      </c>
      <c r="N20" s="27">
        <v>12</v>
      </c>
      <c r="O20" s="27"/>
      <c r="P20" s="28">
        <v>12</v>
      </c>
      <c r="Q20" s="24">
        <v>14010</v>
      </c>
      <c r="R20" s="24">
        <v>3503</v>
      </c>
      <c r="S20" s="24"/>
      <c r="T20" s="24"/>
      <c r="U20" s="24"/>
      <c r="V20" s="24"/>
      <c r="W20" s="24"/>
      <c r="X20" s="24"/>
      <c r="Y20" s="24">
        <v>40</v>
      </c>
      <c r="Z20" s="68">
        <v>12</v>
      </c>
      <c r="AA20" s="24">
        <v>1180</v>
      </c>
      <c r="AB20" s="24"/>
      <c r="AC20" s="61">
        <v>1401</v>
      </c>
      <c r="AD20" s="61"/>
      <c r="AE20" s="61">
        <v>350</v>
      </c>
      <c r="AF20" s="61"/>
      <c r="AG20" s="62">
        <v>16591</v>
      </c>
      <c r="AH20" s="62"/>
      <c r="AI20" s="62">
        <v>3853</v>
      </c>
      <c r="AJ20" s="62"/>
      <c r="AK20" s="19"/>
      <c r="AL20" s="19"/>
      <c r="AM20" s="19"/>
      <c r="AN20" s="19"/>
    </row>
    <row r="21" spans="1:40" s="20" customFormat="1" ht="21" x14ac:dyDescent="0.2">
      <c r="A21" s="8" t="s">
        <v>65</v>
      </c>
      <c r="B21" s="9" t="s">
        <v>66</v>
      </c>
      <c r="C21" s="10" t="s">
        <v>67</v>
      </c>
      <c r="D21" s="10" t="s">
        <v>68</v>
      </c>
      <c r="E21" s="10" t="s">
        <v>69</v>
      </c>
      <c r="F21" s="10" t="s">
        <v>70</v>
      </c>
      <c r="G21" s="9" t="s">
        <v>71</v>
      </c>
      <c r="H21" s="8" t="s">
        <v>63</v>
      </c>
      <c r="I21" s="24">
        <v>89016</v>
      </c>
      <c r="J21" s="24"/>
      <c r="K21" s="24">
        <v>22254</v>
      </c>
      <c r="L21" s="24">
        <v>1236.33</v>
      </c>
      <c r="M21" s="24">
        <v>309.08</v>
      </c>
      <c r="N21" s="27">
        <v>18</v>
      </c>
      <c r="O21" s="27"/>
      <c r="P21" s="28">
        <v>18</v>
      </c>
      <c r="Q21" s="24">
        <v>22254</v>
      </c>
      <c r="R21" s="24">
        <v>5563</v>
      </c>
      <c r="S21" s="24"/>
      <c r="T21" s="24"/>
      <c r="U21" s="24"/>
      <c r="V21" s="24"/>
      <c r="W21" s="24"/>
      <c r="X21" s="24"/>
      <c r="Y21" s="24">
        <v>40</v>
      </c>
      <c r="Z21" s="68">
        <v>18</v>
      </c>
      <c r="AA21" s="24">
        <v>1770</v>
      </c>
      <c r="AB21" s="24"/>
      <c r="AC21" s="61">
        <v>2225</v>
      </c>
      <c r="AD21" s="61"/>
      <c r="AE21" s="61">
        <v>556</v>
      </c>
      <c r="AF21" s="61"/>
      <c r="AG21" s="62">
        <v>26249</v>
      </c>
      <c r="AH21" s="62"/>
      <c r="AI21" s="62">
        <v>6119</v>
      </c>
      <c r="AJ21" s="62"/>
      <c r="AK21" s="19"/>
      <c r="AL21" s="19"/>
      <c r="AM21" s="19"/>
      <c r="AN21" s="19"/>
    </row>
    <row r="22" spans="1:40" s="20" customFormat="1" ht="21" x14ac:dyDescent="0.2">
      <c r="A22" s="8" t="s">
        <v>72</v>
      </c>
      <c r="B22" s="9" t="s">
        <v>73</v>
      </c>
      <c r="C22" s="10" t="s">
        <v>74</v>
      </c>
      <c r="D22" s="10" t="s">
        <v>68</v>
      </c>
      <c r="E22" s="10" t="s">
        <v>75</v>
      </c>
      <c r="F22" s="10" t="s">
        <v>76</v>
      </c>
      <c r="G22" s="9" t="s">
        <v>77</v>
      </c>
      <c r="H22" s="8" t="s">
        <v>63</v>
      </c>
      <c r="I22" s="24">
        <v>80875</v>
      </c>
      <c r="J22" s="24"/>
      <c r="K22" s="24">
        <v>20219</v>
      </c>
      <c r="L22" s="24">
        <v>1123.26</v>
      </c>
      <c r="M22" s="24">
        <v>280.82</v>
      </c>
      <c r="N22" s="27">
        <v>22</v>
      </c>
      <c r="O22" s="27"/>
      <c r="P22" s="28">
        <v>22</v>
      </c>
      <c r="Q22" s="24">
        <v>24712</v>
      </c>
      <c r="R22" s="24">
        <v>6178</v>
      </c>
      <c r="S22" s="24"/>
      <c r="T22" s="24"/>
      <c r="U22" s="24"/>
      <c r="V22" s="24"/>
      <c r="W22" s="24"/>
      <c r="X22" s="24"/>
      <c r="Y22" s="24">
        <v>50</v>
      </c>
      <c r="Z22" s="68">
        <v>22</v>
      </c>
      <c r="AA22" s="24">
        <v>2704</v>
      </c>
      <c r="AB22" s="24"/>
      <c r="AC22" s="61">
        <v>2471</v>
      </c>
      <c r="AD22" s="61"/>
      <c r="AE22" s="61">
        <v>618</v>
      </c>
      <c r="AF22" s="61"/>
      <c r="AG22" s="62">
        <v>29887</v>
      </c>
      <c r="AH22" s="62"/>
      <c r="AI22" s="62">
        <v>6796</v>
      </c>
      <c r="AJ22" s="62"/>
      <c r="AK22" s="19"/>
      <c r="AL22" s="19"/>
      <c r="AM22" s="19"/>
      <c r="AN22" s="19"/>
    </row>
    <row r="23" spans="1:40" s="20" customFormat="1" ht="31.5" x14ac:dyDescent="0.2">
      <c r="A23" s="8" t="s">
        <v>78</v>
      </c>
      <c r="B23" s="9" t="s">
        <v>79</v>
      </c>
      <c r="C23" s="10" t="s">
        <v>80</v>
      </c>
      <c r="D23" s="10" t="s">
        <v>68</v>
      </c>
      <c r="E23" s="10" t="s">
        <v>81</v>
      </c>
      <c r="F23" s="10" t="s">
        <v>82</v>
      </c>
      <c r="G23" s="9" t="s">
        <v>83</v>
      </c>
      <c r="H23" s="8" t="s">
        <v>63</v>
      </c>
      <c r="I23" s="24">
        <v>93971</v>
      </c>
      <c r="J23" s="24"/>
      <c r="K23" s="24">
        <v>23493</v>
      </c>
      <c r="L23" s="24">
        <v>1305.1500000000001</v>
      </c>
      <c r="M23" s="24">
        <v>326.29000000000002</v>
      </c>
      <c r="N23" s="27">
        <v>12</v>
      </c>
      <c r="O23" s="27"/>
      <c r="P23" s="28">
        <v>12</v>
      </c>
      <c r="Q23" s="24">
        <v>15662</v>
      </c>
      <c r="R23" s="24">
        <v>3915</v>
      </c>
      <c r="S23" s="24"/>
      <c r="T23" s="24"/>
      <c r="U23" s="24"/>
      <c r="V23" s="24"/>
      <c r="W23" s="24"/>
      <c r="X23" s="24"/>
      <c r="Y23" s="24">
        <v>50</v>
      </c>
      <c r="Z23" s="68">
        <v>12</v>
      </c>
      <c r="AA23" s="24">
        <v>1475</v>
      </c>
      <c r="AB23" s="24"/>
      <c r="AC23" s="61">
        <v>1566</v>
      </c>
      <c r="AD23" s="61"/>
      <c r="AE23" s="61">
        <v>392</v>
      </c>
      <c r="AF23" s="61"/>
      <c r="AG23" s="62">
        <v>18703</v>
      </c>
      <c r="AH23" s="62"/>
      <c r="AI23" s="62">
        <v>4307</v>
      </c>
      <c r="AJ23" s="62"/>
      <c r="AK23" s="19"/>
      <c r="AL23" s="19"/>
      <c r="AM23" s="19"/>
      <c r="AN23" s="19"/>
    </row>
    <row r="24" spans="1:40" s="20" customFormat="1" ht="31.5" x14ac:dyDescent="0.2">
      <c r="A24" s="8" t="s">
        <v>84</v>
      </c>
      <c r="B24" s="9" t="s">
        <v>85</v>
      </c>
      <c r="C24" s="10" t="s">
        <v>86</v>
      </c>
      <c r="D24" s="10" t="s">
        <v>68</v>
      </c>
      <c r="E24" s="10" t="s">
        <v>87</v>
      </c>
      <c r="F24" s="10" t="s">
        <v>88</v>
      </c>
      <c r="G24" s="9" t="s">
        <v>89</v>
      </c>
      <c r="H24" s="8" t="s">
        <v>63</v>
      </c>
      <c r="I24" s="24">
        <v>84061</v>
      </c>
      <c r="J24" s="24"/>
      <c r="K24" s="24">
        <v>21015</v>
      </c>
      <c r="L24" s="24">
        <v>1167.51</v>
      </c>
      <c r="M24" s="24">
        <v>291.88</v>
      </c>
      <c r="N24" s="27">
        <v>19.3</v>
      </c>
      <c r="O24" s="27"/>
      <c r="P24" s="28">
        <v>19.3</v>
      </c>
      <c r="Q24" s="24">
        <v>22533</v>
      </c>
      <c r="R24" s="24">
        <v>5633</v>
      </c>
      <c r="S24" s="24"/>
      <c r="T24" s="24"/>
      <c r="U24" s="24"/>
      <c r="V24" s="24"/>
      <c r="W24" s="24"/>
      <c r="X24" s="24"/>
      <c r="Y24" s="24">
        <v>40</v>
      </c>
      <c r="Z24" s="68">
        <v>19.3</v>
      </c>
      <c r="AA24" s="24">
        <v>1898</v>
      </c>
      <c r="AB24" s="24"/>
      <c r="AC24" s="61">
        <v>2253</v>
      </c>
      <c r="AD24" s="61"/>
      <c r="AE24" s="61">
        <v>563</v>
      </c>
      <c r="AF24" s="61"/>
      <c r="AG24" s="62">
        <v>26684</v>
      </c>
      <c r="AH24" s="62"/>
      <c r="AI24" s="62">
        <v>6196</v>
      </c>
      <c r="AJ24" s="62"/>
      <c r="AK24" s="19"/>
      <c r="AL24" s="19"/>
      <c r="AM24" s="19"/>
      <c r="AN24" s="19"/>
    </row>
    <row r="25" spans="1:40" s="20" customFormat="1" ht="21" x14ac:dyDescent="0.2">
      <c r="A25" s="8" t="s">
        <v>90</v>
      </c>
      <c r="B25" s="9" t="s">
        <v>91</v>
      </c>
      <c r="C25" s="10" t="s">
        <v>92</v>
      </c>
      <c r="D25" s="10" t="s">
        <v>59</v>
      </c>
      <c r="E25" s="10" t="s">
        <v>60</v>
      </c>
      <c r="F25" s="10" t="s">
        <v>93</v>
      </c>
      <c r="G25" s="9" t="s">
        <v>94</v>
      </c>
      <c r="H25" s="8" t="s">
        <v>63</v>
      </c>
      <c r="I25" s="24">
        <v>89016</v>
      </c>
      <c r="J25" s="24"/>
      <c r="K25" s="24">
        <v>22254</v>
      </c>
      <c r="L25" s="24">
        <v>1236.33</v>
      </c>
      <c r="M25" s="24">
        <v>309.08</v>
      </c>
      <c r="N25" s="27">
        <v>9</v>
      </c>
      <c r="O25" s="27"/>
      <c r="P25" s="28">
        <v>9</v>
      </c>
      <c r="Q25" s="24">
        <v>11127</v>
      </c>
      <c r="R25" s="24">
        <v>2782</v>
      </c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61">
        <v>1113</v>
      </c>
      <c r="AD25" s="61"/>
      <c r="AE25" s="61">
        <v>278</v>
      </c>
      <c r="AF25" s="61"/>
      <c r="AG25" s="62">
        <v>12240</v>
      </c>
      <c r="AH25" s="62"/>
      <c r="AI25" s="62">
        <v>3060</v>
      </c>
      <c r="AJ25" s="62"/>
      <c r="AK25" s="19"/>
      <c r="AL25" s="19"/>
      <c r="AM25" s="19"/>
      <c r="AN25" s="19"/>
    </row>
    <row r="26" spans="1:40" s="20" customFormat="1" ht="31.5" x14ac:dyDescent="0.2">
      <c r="A26" s="8" t="s">
        <v>96</v>
      </c>
      <c r="B26" s="9" t="s">
        <v>97</v>
      </c>
      <c r="C26" s="10" t="s">
        <v>98</v>
      </c>
      <c r="D26" s="10" t="s">
        <v>68</v>
      </c>
      <c r="E26" s="10" t="s">
        <v>69</v>
      </c>
      <c r="F26" s="10" t="s">
        <v>99</v>
      </c>
      <c r="G26" s="9" t="s">
        <v>100</v>
      </c>
      <c r="H26" s="8" t="s">
        <v>63</v>
      </c>
      <c r="I26" s="24">
        <v>93971</v>
      </c>
      <c r="J26" s="24"/>
      <c r="K26" s="24">
        <v>23493</v>
      </c>
      <c r="L26" s="24">
        <v>1305.1500000000001</v>
      </c>
      <c r="M26" s="24">
        <v>326.29000000000002</v>
      </c>
      <c r="N26" s="27">
        <v>12</v>
      </c>
      <c r="O26" s="27"/>
      <c r="P26" s="28">
        <v>12</v>
      </c>
      <c r="Q26" s="24">
        <v>15662</v>
      </c>
      <c r="R26" s="24">
        <v>3915</v>
      </c>
      <c r="S26" s="24"/>
      <c r="T26" s="24"/>
      <c r="U26" s="24"/>
      <c r="V26" s="24"/>
      <c r="W26" s="24">
        <v>8849</v>
      </c>
      <c r="X26" s="24">
        <v>4424</v>
      </c>
      <c r="Y26" s="24"/>
      <c r="Z26" s="24"/>
      <c r="AA26" s="24"/>
      <c r="AB26" s="24"/>
      <c r="AC26" s="61">
        <v>1566</v>
      </c>
      <c r="AD26" s="61"/>
      <c r="AE26" s="61">
        <v>392</v>
      </c>
      <c r="AF26" s="61"/>
      <c r="AG26" s="62">
        <v>30501</v>
      </c>
      <c r="AH26" s="62"/>
      <c r="AI26" s="62">
        <v>4307</v>
      </c>
      <c r="AJ26" s="62"/>
      <c r="AK26" s="19"/>
      <c r="AL26" s="19"/>
      <c r="AM26" s="19"/>
      <c r="AN26" s="19"/>
    </row>
    <row r="27" spans="1:40" s="20" customFormat="1" ht="21" x14ac:dyDescent="0.2">
      <c r="A27" s="8" t="s">
        <v>101</v>
      </c>
      <c r="B27" s="9" t="s">
        <v>102</v>
      </c>
      <c r="C27" s="10" t="s">
        <v>103</v>
      </c>
      <c r="D27" s="10" t="s">
        <v>68</v>
      </c>
      <c r="E27" s="10" t="s">
        <v>104</v>
      </c>
      <c r="F27" s="10" t="s">
        <v>105</v>
      </c>
      <c r="G27" s="9" t="s">
        <v>106</v>
      </c>
      <c r="H27" s="8" t="s">
        <v>63</v>
      </c>
      <c r="I27" s="24">
        <v>85653</v>
      </c>
      <c r="J27" s="24"/>
      <c r="K27" s="24">
        <v>21413</v>
      </c>
      <c r="L27" s="24">
        <v>1189.6300000000001</v>
      </c>
      <c r="M27" s="24">
        <v>297.39999999999998</v>
      </c>
      <c r="N27" s="27">
        <v>31.6</v>
      </c>
      <c r="O27" s="27"/>
      <c r="P27" s="28">
        <v>31.6</v>
      </c>
      <c r="Q27" s="24">
        <v>37592</v>
      </c>
      <c r="R27" s="24">
        <v>9398</v>
      </c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61">
        <v>3759</v>
      </c>
      <c r="AD27" s="61"/>
      <c r="AE27" s="61">
        <v>940</v>
      </c>
      <c r="AF27" s="61"/>
      <c r="AG27" s="62">
        <v>41351</v>
      </c>
      <c r="AH27" s="62"/>
      <c r="AI27" s="62">
        <v>10338</v>
      </c>
      <c r="AJ27" s="62"/>
      <c r="AK27" s="19"/>
      <c r="AL27" s="19"/>
      <c r="AM27" s="19"/>
      <c r="AN27" s="19"/>
    </row>
    <row r="28" spans="1:40" s="20" customFormat="1" ht="31.5" x14ac:dyDescent="0.2">
      <c r="A28" s="8" t="s">
        <v>95</v>
      </c>
      <c r="B28" s="9" t="s">
        <v>107</v>
      </c>
      <c r="C28" s="10" t="s">
        <v>108</v>
      </c>
      <c r="D28" s="10" t="s">
        <v>68</v>
      </c>
      <c r="E28" s="10" t="s">
        <v>109</v>
      </c>
      <c r="F28" s="10" t="s">
        <v>110</v>
      </c>
      <c r="G28" s="9" t="s">
        <v>111</v>
      </c>
      <c r="H28" s="8" t="s">
        <v>63</v>
      </c>
      <c r="I28" s="24">
        <v>93971</v>
      </c>
      <c r="J28" s="24"/>
      <c r="K28" s="24">
        <v>23493</v>
      </c>
      <c r="L28" s="24">
        <v>1305.1500000000001</v>
      </c>
      <c r="M28" s="24">
        <v>326.29000000000002</v>
      </c>
      <c r="N28" s="27">
        <v>10.7</v>
      </c>
      <c r="O28" s="27"/>
      <c r="P28" s="28">
        <v>10.7</v>
      </c>
      <c r="Q28" s="24">
        <v>13965</v>
      </c>
      <c r="R28" s="24">
        <v>3491</v>
      </c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61">
        <v>1397</v>
      </c>
      <c r="AD28" s="61"/>
      <c r="AE28" s="61">
        <v>349</v>
      </c>
      <c r="AF28" s="61"/>
      <c r="AG28" s="62">
        <v>15362</v>
      </c>
      <c r="AH28" s="62"/>
      <c r="AI28" s="62">
        <v>3840</v>
      </c>
      <c r="AJ28" s="62"/>
      <c r="AK28" s="19"/>
      <c r="AL28" s="19"/>
      <c r="AM28" s="19"/>
      <c r="AN28" s="19"/>
    </row>
    <row r="29" spans="1:40" s="20" customFormat="1" ht="21" x14ac:dyDescent="0.2">
      <c r="A29" s="8" t="s">
        <v>112</v>
      </c>
      <c r="B29" s="9" t="s">
        <v>113</v>
      </c>
      <c r="C29" s="10" t="s">
        <v>114</v>
      </c>
      <c r="D29" s="10" t="s">
        <v>68</v>
      </c>
      <c r="E29" s="10" t="s">
        <v>104</v>
      </c>
      <c r="F29" s="10" t="s">
        <v>115</v>
      </c>
      <c r="G29" s="9" t="s">
        <v>116</v>
      </c>
      <c r="H29" s="8" t="s">
        <v>63</v>
      </c>
      <c r="I29" s="24">
        <v>82468</v>
      </c>
      <c r="J29" s="24"/>
      <c r="K29" s="24">
        <v>20617</v>
      </c>
      <c r="L29" s="24">
        <v>1145.3900000000001</v>
      </c>
      <c r="M29" s="24">
        <v>286.35000000000002</v>
      </c>
      <c r="N29" s="27">
        <v>6</v>
      </c>
      <c r="O29" s="27"/>
      <c r="P29" s="28">
        <v>6</v>
      </c>
      <c r="Q29" s="24">
        <v>6872</v>
      </c>
      <c r="R29" s="24">
        <v>1718</v>
      </c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61">
        <v>687</v>
      </c>
      <c r="AD29" s="61"/>
      <c r="AE29" s="61">
        <v>172</v>
      </c>
      <c r="AF29" s="61"/>
      <c r="AG29" s="62">
        <v>7559</v>
      </c>
      <c r="AH29" s="62"/>
      <c r="AI29" s="62">
        <v>1890</v>
      </c>
      <c r="AJ29" s="62"/>
      <c r="AK29" s="19"/>
      <c r="AL29" s="19"/>
      <c r="AM29" s="19"/>
      <c r="AN29" s="19"/>
    </row>
    <row r="30" spans="1:40" s="20" customFormat="1" ht="21" x14ac:dyDescent="0.2">
      <c r="A30" s="8" t="s">
        <v>117</v>
      </c>
      <c r="B30" s="9" t="s">
        <v>118</v>
      </c>
      <c r="C30" s="10" t="s">
        <v>119</v>
      </c>
      <c r="D30" s="10" t="s">
        <v>68</v>
      </c>
      <c r="E30" s="10" t="s">
        <v>120</v>
      </c>
      <c r="F30" s="10" t="s">
        <v>121</v>
      </c>
      <c r="G30" s="9" t="s">
        <v>77</v>
      </c>
      <c r="H30" s="8" t="s">
        <v>63</v>
      </c>
      <c r="I30" s="24">
        <v>80875</v>
      </c>
      <c r="J30" s="24"/>
      <c r="K30" s="24">
        <v>20219</v>
      </c>
      <c r="L30" s="24">
        <v>1123.26</v>
      </c>
      <c r="M30" s="24">
        <v>280.82</v>
      </c>
      <c r="N30" s="27">
        <v>12.7</v>
      </c>
      <c r="O30" s="27"/>
      <c r="P30" s="28">
        <v>12.7</v>
      </c>
      <c r="Q30" s="24">
        <v>14265</v>
      </c>
      <c r="R30" s="24">
        <v>3566</v>
      </c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61">
        <v>1427</v>
      </c>
      <c r="AD30" s="61"/>
      <c r="AE30" s="61">
        <v>357</v>
      </c>
      <c r="AF30" s="61"/>
      <c r="AG30" s="62">
        <v>15692</v>
      </c>
      <c r="AH30" s="62"/>
      <c r="AI30" s="62">
        <v>3923</v>
      </c>
      <c r="AJ30" s="62"/>
      <c r="AK30" s="19"/>
      <c r="AL30" s="19"/>
      <c r="AM30" s="19"/>
      <c r="AN30" s="19"/>
    </row>
    <row r="31" spans="1:40" s="20" customFormat="1" ht="21" x14ac:dyDescent="0.2">
      <c r="A31" s="8" t="s">
        <v>64</v>
      </c>
      <c r="B31" s="9" t="s">
        <v>122</v>
      </c>
      <c r="C31" s="10" t="s">
        <v>123</v>
      </c>
      <c r="D31" s="10" t="s">
        <v>59</v>
      </c>
      <c r="E31" s="10" t="s">
        <v>69</v>
      </c>
      <c r="F31" s="10" t="s">
        <v>124</v>
      </c>
      <c r="G31" s="9" t="s">
        <v>125</v>
      </c>
      <c r="H31" s="8" t="s">
        <v>63</v>
      </c>
      <c r="I31" s="24">
        <v>84061</v>
      </c>
      <c r="J31" s="24"/>
      <c r="K31" s="24">
        <v>21015</v>
      </c>
      <c r="L31" s="24">
        <v>1167.51</v>
      </c>
      <c r="M31" s="24">
        <v>291.88</v>
      </c>
      <c r="N31" s="27">
        <v>11</v>
      </c>
      <c r="O31" s="27"/>
      <c r="P31" s="28">
        <v>11</v>
      </c>
      <c r="Q31" s="24">
        <v>12843</v>
      </c>
      <c r="R31" s="24">
        <v>3211</v>
      </c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61">
        <v>1284</v>
      </c>
      <c r="AD31" s="61"/>
      <c r="AE31" s="61">
        <v>321</v>
      </c>
      <c r="AF31" s="61"/>
      <c r="AG31" s="62">
        <v>14127</v>
      </c>
      <c r="AH31" s="62"/>
      <c r="AI31" s="62">
        <v>3532</v>
      </c>
      <c r="AJ31" s="62"/>
      <c r="AK31" s="19"/>
      <c r="AL31" s="19"/>
      <c r="AM31" s="19"/>
      <c r="AN31" s="19"/>
    </row>
    <row r="32" spans="1:40" s="20" customFormat="1" ht="21" x14ac:dyDescent="0.2">
      <c r="A32" s="8" t="s">
        <v>126</v>
      </c>
      <c r="B32" s="9" t="s">
        <v>127</v>
      </c>
      <c r="C32" s="10" t="s">
        <v>128</v>
      </c>
      <c r="D32" s="10"/>
      <c r="E32" s="10"/>
      <c r="F32" s="10"/>
      <c r="G32" s="21" t="s">
        <v>144</v>
      </c>
      <c r="H32" s="8" t="s">
        <v>63</v>
      </c>
      <c r="I32" s="24">
        <v>85653</v>
      </c>
      <c r="J32" s="24"/>
      <c r="K32" s="24">
        <v>21413</v>
      </c>
      <c r="L32" s="24">
        <v>1189.6300000000001</v>
      </c>
      <c r="M32" s="24">
        <v>297.39999999999998</v>
      </c>
      <c r="N32" s="27">
        <v>6</v>
      </c>
      <c r="O32" s="27"/>
      <c r="P32" s="28">
        <v>6</v>
      </c>
      <c r="Q32" s="24">
        <v>7138</v>
      </c>
      <c r="R32" s="24">
        <v>1784</v>
      </c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61">
        <v>714</v>
      </c>
      <c r="AD32" s="61"/>
      <c r="AE32" s="61">
        <v>179</v>
      </c>
      <c r="AF32" s="61"/>
      <c r="AG32" s="62">
        <v>7852</v>
      </c>
      <c r="AH32" s="62"/>
      <c r="AI32" s="62">
        <v>1963</v>
      </c>
      <c r="AJ32" s="62"/>
      <c r="AK32" s="19"/>
      <c r="AL32" s="19"/>
      <c r="AM32" s="19"/>
      <c r="AN32" s="19"/>
    </row>
    <row r="33" spans="1:40" s="20" customFormat="1" ht="21" x14ac:dyDescent="0.2">
      <c r="A33" s="8" t="s">
        <v>129</v>
      </c>
      <c r="B33" s="9" t="s">
        <v>130</v>
      </c>
      <c r="C33" s="10" t="s">
        <v>131</v>
      </c>
      <c r="D33" s="10" t="s">
        <v>68</v>
      </c>
      <c r="E33" s="10" t="s">
        <v>132</v>
      </c>
      <c r="F33" s="10" t="s">
        <v>133</v>
      </c>
      <c r="G33" s="9" t="s">
        <v>134</v>
      </c>
      <c r="H33" s="8" t="s">
        <v>63</v>
      </c>
      <c r="I33" s="24">
        <v>93971</v>
      </c>
      <c r="J33" s="24"/>
      <c r="K33" s="24">
        <v>23493</v>
      </c>
      <c r="L33" s="24">
        <v>1305.1500000000001</v>
      </c>
      <c r="M33" s="24">
        <v>326.29000000000002</v>
      </c>
      <c r="N33" s="27">
        <v>1.2</v>
      </c>
      <c r="O33" s="27"/>
      <c r="P33" s="28">
        <v>1.2</v>
      </c>
      <c r="Q33" s="24">
        <v>1566</v>
      </c>
      <c r="R33" s="24">
        <v>392</v>
      </c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61">
        <v>157</v>
      </c>
      <c r="AD33" s="61"/>
      <c r="AE33" s="61">
        <v>39</v>
      </c>
      <c r="AF33" s="61"/>
      <c r="AG33" s="62">
        <v>1723</v>
      </c>
      <c r="AH33" s="62"/>
      <c r="AI33" s="62">
        <v>431</v>
      </c>
      <c r="AJ33" s="62"/>
      <c r="AK33" s="19"/>
      <c r="AL33" s="19"/>
      <c r="AM33" s="19"/>
      <c r="AN33" s="19"/>
    </row>
    <row r="34" spans="1:40" s="20" customFormat="1" ht="21" x14ac:dyDescent="0.2">
      <c r="A34" s="8" t="s">
        <v>135</v>
      </c>
      <c r="B34" s="9" t="s">
        <v>127</v>
      </c>
      <c r="C34" s="10" t="s">
        <v>136</v>
      </c>
      <c r="D34" s="10"/>
      <c r="E34" s="10"/>
      <c r="F34" s="10"/>
      <c r="G34" s="21" t="s">
        <v>144</v>
      </c>
      <c r="H34" s="8" t="s">
        <v>63</v>
      </c>
      <c r="I34" s="24">
        <v>85653</v>
      </c>
      <c r="J34" s="24"/>
      <c r="K34" s="24">
        <v>21413</v>
      </c>
      <c r="L34" s="24">
        <v>1189.6300000000001</v>
      </c>
      <c r="M34" s="24">
        <v>297.39999999999998</v>
      </c>
      <c r="N34" s="27">
        <v>2.4</v>
      </c>
      <c r="O34" s="27"/>
      <c r="P34" s="28">
        <v>2.4</v>
      </c>
      <c r="Q34" s="24">
        <v>2855</v>
      </c>
      <c r="R34" s="24">
        <v>714</v>
      </c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61">
        <v>286</v>
      </c>
      <c r="AD34" s="61"/>
      <c r="AE34" s="61">
        <v>71</v>
      </c>
      <c r="AF34" s="61"/>
      <c r="AG34" s="62">
        <v>3141</v>
      </c>
      <c r="AH34" s="62"/>
      <c r="AI34" s="62">
        <v>785</v>
      </c>
      <c r="AJ34" s="62"/>
      <c r="AK34" s="19"/>
      <c r="AL34" s="19"/>
      <c r="AM34" s="19"/>
      <c r="AN34" s="19"/>
    </row>
    <row r="35" spans="1:40" s="20" customFormat="1" ht="11.25" x14ac:dyDescent="0.2">
      <c r="A35" s="8" t="s">
        <v>137</v>
      </c>
      <c r="B35" s="9" t="s">
        <v>127</v>
      </c>
      <c r="C35" s="10" t="s">
        <v>131</v>
      </c>
      <c r="D35" s="10"/>
      <c r="E35" s="10"/>
      <c r="F35" s="10"/>
      <c r="G35" s="21" t="s">
        <v>144</v>
      </c>
      <c r="H35" s="8" t="s">
        <v>63</v>
      </c>
      <c r="I35" s="24">
        <v>85653</v>
      </c>
      <c r="J35" s="24"/>
      <c r="K35" s="24">
        <v>21413</v>
      </c>
      <c r="L35" s="24">
        <v>1189.6300000000001</v>
      </c>
      <c r="M35" s="24">
        <v>297.39999999999998</v>
      </c>
      <c r="N35" s="27">
        <v>8.8000000000000007</v>
      </c>
      <c r="O35" s="27"/>
      <c r="P35" s="28">
        <v>8.8000000000000007</v>
      </c>
      <c r="Q35" s="24">
        <v>10469</v>
      </c>
      <c r="R35" s="24">
        <v>2617</v>
      </c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61">
        <v>1047</v>
      </c>
      <c r="AD35" s="61"/>
      <c r="AE35" s="61">
        <v>262</v>
      </c>
      <c r="AF35" s="61"/>
      <c r="AG35" s="62">
        <v>11516</v>
      </c>
      <c r="AH35" s="62"/>
      <c r="AI35" s="62">
        <v>2879</v>
      </c>
      <c r="AJ35" s="62"/>
      <c r="AK35" s="19"/>
      <c r="AL35" s="19"/>
      <c r="AM35" s="19"/>
      <c r="AN35" s="19"/>
    </row>
    <row r="36" spans="1:40" s="20" customFormat="1" ht="21" x14ac:dyDescent="0.2">
      <c r="A36" s="8" t="s">
        <v>138</v>
      </c>
      <c r="B36" s="9" t="s">
        <v>127</v>
      </c>
      <c r="C36" s="10" t="s">
        <v>80</v>
      </c>
      <c r="D36" s="10"/>
      <c r="E36" s="10"/>
      <c r="F36" s="10"/>
      <c r="G36" s="21" t="s">
        <v>144</v>
      </c>
      <c r="H36" s="8" t="s">
        <v>63</v>
      </c>
      <c r="I36" s="24">
        <v>85653</v>
      </c>
      <c r="J36" s="24"/>
      <c r="K36" s="24">
        <v>21413</v>
      </c>
      <c r="L36" s="24">
        <v>1189.6300000000001</v>
      </c>
      <c r="M36" s="24">
        <v>297.39999999999998</v>
      </c>
      <c r="N36" s="27">
        <v>7.3</v>
      </c>
      <c r="O36" s="27"/>
      <c r="P36" s="28">
        <v>7.3</v>
      </c>
      <c r="Q36" s="24">
        <v>8684</v>
      </c>
      <c r="R36" s="24">
        <v>2171</v>
      </c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61">
        <v>868</v>
      </c>
      <c r="AD36" s="61"/>
      <c r="AE36" s="61">
        <v>217</v>
      </c>
      <c r="AF36" s="61"/>
      <c r="AG36" s="62">
        <v>9552</v>
      </c>
      <c r="AH36" s="62"/>
      <c r="AI36" s="62">
        <v>2388</v>
      </c>
      <c r="AJ36" s="62"/>
      <c r="AK36" s="19"/>
      <c r="AL36" s="19"/>
      <c r="AM36" s="19"/>
      <c r="AN36" s="19"/>
    </row>
    <row r="37" spans="1:40" ht="11.1" customHeight="1" x14ac:dyDescent="0.2">
      <c r="A37" s="63" t="s">
        <v>139</v>
      </c>
      <c r="B37" s="63"/>
      <c r="C37" s="11"/>
      <c r="D37" s="11"/>
      <c r="E37" s="11"/>
      <c r="F37" s="11"/>
      <c r="G37" s="12"/>
      <c r="H37" s="12"/>
      <c r="I37" s="29"/>
      <c r="J37" s="29"/>
      <c r="K37" s="29"/>
      <c r="L37" s="25"/>
      <c r="M37" s="25"/>
      <c r="N37" s="30">
        <v>202</v>
      </c>
      <c r="O37" s="30"/>
      <c r="P37" s="30">
        <v>202</v>
      </c>
      <c r="Q37" s="25">
        <f>SUM(Q20:Q36)</f>
        <v>242209</v>
      </c>
      <c r="R37" s="25">
        <v>60551</v>
      </c>
      <c r="S37" s="25"/>
      <c r="T37" s="25"/>
      <c r="U37" s="25"/>
      <c r="V37" s="25"/>
      <c r="W37" s="25">
        <v>8849</v>
      </c>
      <c r="X37" s="25">
        <v>4424</v>
      </c>
      <c r="Y37" s="25"/>
      <c r="Z37" s="25">
        <v>83</v>
      </c>
      <c r="AA37" s="25">
        <v>9027</v>
      </c>
      <c r="AB37" s="25"/>
      <c r="AC37" s="64">
        <v>24221</v>
      </c>
      <c r="AD37" s="64"/>
      <c r="AE37" s="64">
        <v>6056</v>
      </c>
      <c r="AF37" s="64"/>
      <c r="AG37" s="64">
        <v>288730</v>
      </c>
      <c r="AH37" s="64"/>
      <c r="AI37" s="65">
        <v>66607</v>
      </c>
      <c r="AJ37" s="65"/>
    </row>
    <row r="38" spans="1:40" ht="11.1" customHeight="1" x14ac:dyDescent="0.2">
      <c r="A38" s="66" t="s">
        <v>140</v>
      </c>
      <c r="B38" s="66"/>
      <c r="C38" s="13"/>
      <c r="D38" s="13"/>
      <c r="E38" s="13"/>
      <c r="F38" s="13"/>
      <c r="G38" s="14"/>
      <c r="H38" s="14"/>
      <c r="I38" s="31"/>
      <c r="J38" s="31"/>
      <c r="K38" s="31"/>
      <c r="L38" s="31"/>
      <c r="M38" s="31"/>
      <c r="N38" s="26">
        <v>202</v>
      </c>
      <c r="O38" s="26"/>
      <c r="P38" s="26">
        <v>202</v>
      </c>
      <c r="Q38" s="26">
        <f>Q37</f>
        <v>242209</v>
      </c>
      <c r="R38" s="26">
        <v>60551</v>
      </c>
      <c r="S38" s="26"/>
      <c r="T38" s="26"/>
      <c r="U38" s="26"/>
      <c r="V38" s="26"/>
      <c r="W38" s="26">
        <v>8849</v>
      </c>
      <c r="X38" s="26">
        <v>4424</v>
      </c>
      <c r="Y38" s="26"/>
      <c r="Z38" s="26">
        <v>83</v>
      </c>
      <c r="AA38" s="26">
        <v>9027</v>
      </c>
      <c r="AB38" s="26"/>
      <c r="AC38" s="67">
        <v>24221</v>
      </c>
      <c r="AD38" s="67"/>
      <c r="AE38" s="67">
        <v>6056</v>
      </c>
      <c r="AF38" s="67"/>
      <c r="AG38" s="67">
        <v>288730</v>
      </c>
      <c r="AH38" s="67"/>
      <c r="AI38" s="67">
        <v>66607</v>
      </c>
      <c r="AJ38" s="67"/>
    </row>
    <row r="39" spans="1:40" ht="11.1" customHeight="1" x14ac:dyDescent="0.2">
      <c r="A39" s="66" t="s">
        <v>141</v>
      </c>
      <c r="B39" s="66"/>
      <c r="C39" s="13"/>
      <c r="D39" s="13"/>
      <c r="E39" s="13"/>
      <c r="F39" s="13"/>
      <c r="G39" s="14"/>
      <c r="H39" s="14"/>
      <c r="I39" s="31"/>
      <c r="J39" s="31"/>
      <c r="K39" s="31"/>
      <c r="L39" s="31"/>
      <c r="M39" s="31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67"/>
      <c r="AD39" s="67"/>
      <c r="AE39" s="67"/>
      <c r="AF39" s="67"/>
      <c r="AG39" s="67"/>
      <c r="AH39" s="67"/>
      <c r="AI39" s="67"/>
      <c r="AJ39" s="67"/>
    </row>
    <row r="41" spans="1:40" ht="12.95" customHeight="1" x14ac:dyDescent="0.2">
      <c r="C41" s="22" t="s">
        <v>145</v>
      </c>
      <c r="G41" s="23" t="s">
        <v>146</v>
      </c>
    </row>
    <row r="42" spans="1:40" ht="12.95" customHeight="1" x14ac:dyDescent="0.2"/>
    <row r="43" spans="1:40" ht="12.95" customHeight="1" x14ac:dyDescent="0.2">
      <c r="C43" s="22" t="s">
        <v>142</v>
      </c>
      <c r="G43" s="23" t="s">
        <v>147</v>
      </c>
    </row>
  </sheetData>
  <mergeCells count="131">
    <mergeCell ref="A38:B38"/>
    <mergeCell ref="AC38:AD38"/>
    <mergeCell ref="AE38:AF38"/>
    <mergeCell ref="AG38:AH38"/>
    <mergeCell ref="AI38:AJ38"/>
    <mergeCell ref="A39:B39"/>
    <mergeCell ref="AC39:AD39"/>
    <mergeCell ref="AE39:AF39"/>
    <mergeCell ref="AG39:AH39"/>
    <mergeCell ref="AI39:AJ39"/>
    <mergeCell ref="AC36:AD36"/>
    <mergeCell ref="AE36:AF36"/>
    <mergeCell ref="AG36:AH36"/>
    <mergeCell ref="AI36:AJ36"/>
    <mergeCell ref="A37:B37"/>
    <mergeCell ref="AC37:AD37"/>
    <mergeCell ref="AE37:AF37"/>
    <mergeCell ref="AG37:AH37"/>
    <mergeCell ref="AI37:AJ37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</mergeCells>
  <pageMargins left="0.23622047244094491" right="3.937007874015748E-2" top="0.74803149606299213" bottom="0.15748031496062992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2020-09-18T12:35:17Z</cp:lastPrinted>
  <dcterms:modified xsi:type="dcterms:W3CDTF">2020-09-18T12:35:18Z</dcterms:modified>
</cp:coreProperties>
</file>