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В-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6" i="1" l="1"/>
  <c r="Q45" i="1"/>
</calcChain>
</file>

<file path=xl/sharedStrings.xml><?xml version="1.0" encoding="utf-8"?>
<sst xmlns="http://schemas.openxmlformats.org/spreadsheetml/2006/main" count="248" uniqueCount="178">
  <si>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</si>
  <si>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</si>
  <si>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</si>
  <si>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</si>
  <si>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</si>
  <si>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</si>
  <si>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</si>
  <si>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</si>
  <si>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</si>
  <si>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</si>
  <si>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</si>
  <si>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</si>
  <si>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</si>
  <si>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</si>
  <si>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</si>
  <si>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</si>
  <si>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</si>
  <si>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</si>
  <si>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</si>
  <si>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</si>
  <si>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2 058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</si>
  <si>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</si>
  <si>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</si>
  <si>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</si>
  <si>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</si>
  <si>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</si>
  <si>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</si>
  <si>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</si>
  <si>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</si>
  <si>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</si>
  <si>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</si>
  <si>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</si>
  <si>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</si>
  <si>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</si>
  <si>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</si>
  <si>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</si>
  <si>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</si>
  <si>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</si>
  <si>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</si>
  <si>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</si>
  <si>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</si>
  <si>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</si>
  <si>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</si>
  <si>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</si>
  <si>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</si>
  <si>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</si>
  <si>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</si>
  <si>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</si>
  <si>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</si>
  <si>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</si>
  <si>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</si>
  <si>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</si>
  <si>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</si>
  <si>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</si>
  <si>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</si>
  <si>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</si>
  <si>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</si>
  <si>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Арыстан Нұралы Нұрланұлы</t>
  </si>
  <si>
    <t>Преподаватель(Казахский язык и литература)</t>
  </si>
  <si>
    <t>высшее</t>
  </si>
  <si>
    <t>Костанайский государственный педагогический университет</t>
  </si>
  <si>
    <t>ЖБ-Б № 1354472</t>
  </si>
  <si>
    <t>2г.0мес.</t>
  </si>
  <si>
    <t>B1-4</t>
  </si>
  <si>
    <t>2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</si>
  <si>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</si>
  <si>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</si>
  <si>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</si>
  <si>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</si>
  <si>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</si>
  <si>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3</t>
  </si>
  <si>
    <t>Таскенова Айсауле Бауыржановна</t>
  </si>
  <si>
    <t>Преподаватель(Иностранный язык)</t>
  </si>
  <si>
    <t>послевуз</t>
  </si>
  <si>
    <t>Университет иностранных языков и деловой карьеры</t>
  </si>
  <si>
    <t>ЖООК-М № 0164619</t>
  </si>
  <si>
    <t>2г.11мес.</t>
  </si>
  <si>
    <t>4</t>
  </si>
  <si>
    <t>Елеусизова Диана Аллабергеновна</t>
  </si>
  <si>
    <t>Преподаватель(Математика)</t>
  </si>
  <si>
    <t>Омский государственный педагогический университет</t>
  </si>
  <si>
    <t>105524 1400914</t>
  </si>
  <si>
    <t>6г.11мес.</t>
  </si>
  <si>
    <t>5</t>
  </si>
  <si>
    <t>ВАКАНСИЯ (осн.)</t>
  </si>
  <si>
    <t>Преподаватель(Физика)</t>
  </si>
  <si>
    <t>6</t>
  </si>
  <si>
    <t>Ералина Айнур Ериковна</t>
  </si>
  <si>
    <t>Преподаватель(История Казахстана)</t>
  </si>
  <si>
    <t>105524 0849277</t>
  </si>
  <si>
    <t>15г.0мес.</t>
  </si>
  <si>
    <t>7</t>
  </si>
  <si>
    <t>Гессель Сергей Владимирович</t>
  </si>
  <si>
    <t>Преподаватель(Физическая культура)</t>
  </si>
  <si>
    <t>Костанайский государственный педагогический институт</t>
  </si>
  <si>
    <t>ЖБ-Б № 0093264</t>
  </si>
  <si>
    <t>8г.9мес.</t>
  </si>
  <si>
    <t>8</t>
  </si>
  <si>
    <t>Преподаватель(Психология)</t>
  </si>
  <si>
    <t>9</t>
  </si>
  <si>
    <t>Абжанова Акбала Куанышовна</t>
  </si>
  <si>
    <t>Преподаватель(Педагогика, самопознание)</t>
  </si>
  <si>
    <t>Кустанайский государственный университет</t>
  </si>
  <si>
    <t>ЖБ-II № 0047262</t>
  </si>
  <si>
    <t>23г.7мес.</t>
  </si>
  <si>
    <t>10</t>
  </si>
  <si>
    <t>Рахпанова Багиткуль Ганиевна</t>
  </si>
  <si>
    <t>Преподаватель(Теория и методика развития речи, основы логопедии)</t>
  </si>
  <si>
    <t>Костанайский государственный университет им. А. Байтурсынова</t>
  </si>
  <si>
    <t>ЖБ 0062371</t>
  </si>
  <si>
    <t>29г.5мес.</t>
  </si>
  <si>
    <t>11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</si>
  <si>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</si>
  <si>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</si>
  <si>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</si>
  <si>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</si>
  <si>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12</t>
  </si>
  <si>
    <t>Нурпеисова Маншук Женисовна</t>
  </si>
  <si>
    <t>Преподаватель(Теория и методика физического воспитания)</t>
  </si>
  <si>
    <t>Костанайский социально-технический университет им. З. Алдамжар</t>
  </si>
  <si>
    <t>ЖБ-Б№1338585</t>
  </si>
  <si>
    <t>6г.2мес.</t>
  </si>
  <si>
    <t>13</t>
  </si>
  <si>
    <t>Киньярова Диана Алтымбаевна</t>
  </si>
  <si>
    <t>Преподаватель(Основа изобразительного искуства и методики обучения)</t>
  </si>
  <si>
    <t>ЖБ № 0114977</t>
  </si>
  <si>
    <t>6г.0мес.</t>
  </si>
  <si>
    <t>14</t>
  </si>
  <si>
    <t>Есеметова Кымбат Каржауовна</t>
  </si>
  <si>
    <t>Аркалыкский государственный педагогический институт им. И. Алтынсарина</t>
  </si>
  <si>
    <t>ЖБ-Б № 0883015</t>
  </si>
  <si>
    <t>5г.10мес.</t>
  </si>
  <si>
    <t>15</t>
  </si>
  <si>
    <t>Абдиханова Кунжанат Оразовна</t>
  </si>
  <si>
    <t>Преподаватель(Консультация)</t>
  </si>
  <si>
    <t>Актюбинский педагогический институт им. Х. Жубанова</t>
  </si>
  <si>
    <t>ЖБ-І № 0003749</t>
  </si>
  <si>
    <t>27г.0мес.</t>
  </si>
  <si>
    <t>16</t>
  </si>
  <si>
    <t>17</t>
  </si>
  <si>
    <t>Сарбасова Дана Турсынгалиевна</t>
  </si>
  <si>
    <t>ЖБ-Б№1338589</t>
  </si>
  <si>
    <t>0г.0мес.</t>
  </si>
  <si>
    <t>18</t>
  </si>
  <si>
    <t>Балаканова Альбина Есболатовна</t>
  </si>
  <si>
    <t>Преподаватель(Биология)</t>
  </si>
  <si>
    <t>Кустанайский государственный педагогический университет</t>
  </si>
  <si>
    <t>ЖБ-Б № 1354592</t>
  </si>
  <si>
    <t>19</t>
  </si>
  <si>
    <t>Преподаватель(Факультатив)</t>
  </si>
  <si>
    <t>20</t>
  </si>
  <si>
    <t>Преподаватель(Промежуточная аттестация)</t>
  </si>
  <si>
    <t>21</t>
  </si>
  <si>
    <t>Тулепова Данара Жылгельдыновна</t>
  </si>
  <si>
    <t>Преподаватель(Производственное обучение)</t>
  </si>
  <si>
    <t>ЖБ № 0441474</t>
  </si>
  <si>
    <t>14г.6мес.</t>
  </si>
  <si>
    <t>22</t>
  </si>
  <si>
    <t>Баяхметова Ирина Владимировна</t>
  </si>
  <si>
    <t>ЖБ-Б № 0038034</t>
  </si>
  <si>
    <t>12г.0мес.</t>
  </si>
  <si>
    <t>23</t>
  </si>
  <si>
    <t>Брахметова Анар Аскарбековна</t>
  </si>
  <si>
    <t>ЖБ № 0061937</t>
  </si>
  <si>
    <t>25г.3мес.</t>
  </si>
  <si>
    <t>24</t>
  </si>
  <si>
    <t>Кравченко Татьяна Николаевна</t>
  </si>
  <si>
    <t>ЖБ № 0058036</t>
  </si>
  <si>
    <t>16г.0мес.</t>
  </si>
  <si>
    <t>Итого</t>
  </si>
  <si>
    <t>Бюджет</t>
  </si>
  <si>
    <t>Договор</t>
  </si>
  <si>
    <t>Главный бухгалтер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</si>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</sst>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  <xf numFmtId="3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1"/>
  <sheetViews>
    <sheetView tabSelected="1" topLeftCell="A17" zoomScaleNormal="100" workbookViewId="0">
      <selection activeCell="Z20" sqref="Z20:Z24"/>
    </sheetView>
  </sheetViews>
  <sheetFormatPr defaultColWidth="10.5" defaultRowHeight="11.45" customHeight="1" x14ac:dyDescent="0.2"/>
  <cols>
    <col min="1" max="1" width="7.33203125" style="1" customWidth="1"/>
    <col min="2" max="2" width="24.33203125" style="1" customWidth="1"/>
    <col min="3" max="3" width="23" style="1" customWidth="1"/>
    <col min="4" max="4" width="6.83203125" style="1" customWidth="1"/>
    <col min="5" max="5" width="22" style="1" customWidth="1"/>
    <col min="6" max="6" width="14.164062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41" t="s">
        <v>0</v>
      </c>
      <c r="B2" s="41"/>
      <c r="C2" s="41"/>
      <c r="D2" s="33" t="s">
        <v>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Z2" s="42" t="s">
        <v>2</v>
      </c>
      <c r="AA2" s="42"/>
      <c r="AB2" s="42"/>
      <c r="AC2" s="42"/>
      <c r="AD2" s="42"/>
      <c r="AE2" s="42"/>
      <c r="AF2" s="42"/>
      <c r="AG2" s="42"/>
      <c r="AH2" s="42"/>
      <c r="AI2" s="42"/>
      <c r="AJ2" s="42"/>
    </row>
    <row r="3" spans="1:36" ht="26.1" customHeight="1" x14ac:dyDescent="0.2">
      <c r="A3" s="43" t="s">
        <v>3</v>
      </c>
      <c r="B3" s="43"/>
      <c r="C3" s="43"/>
      <c r="D3" s="43"/>
      <c r="Z3" s="43" t="s">
        <v>4</v>
      </c>
      <c r="AA3" s="43"/>
      <c r="AB3" s="43"/>
      <c r="AC3" s="43"/>
      <c r="AD3" s="43"/>
      <c r="AE3" s="43"/>
      <c r="AF3" s="43"/>
      <c r="AG3" s="43"/>
      <c r="AH3" s="43"/>
      <c r="AI3" s="43"/>
      <c r="AJ3" s="43"/>
    </row>
    <row r="4" spans="1:36" ht="22.5" customHeight="1" x14ac:dyDescent="0.2">
      <c r="E4" s="33" t="s">
        <v>4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Z4" s="2"/>
      <c r="AA4" s="3"/>
      <c r="AB4" s="3"/>
      <c r="AC4" s="44"/>
      <c r="AD4" s="44"/>
      <c r="AE4" s="44"/>
      <c r="AF4" s="44"/>
      <c r="AG4" s="44"/>
      <c r="AH4" s="44"/>
      <c r="AI4" s="45"/>
      <c r="AJ4" s="45"/>
    </row>
    <row r="5" spans="1:36" ht="12.95" customHeight="1" x14ac:dyDescent="0.2">
      <c r="A5" s="16" t="s">
        <v>5</v>
      </c>
      <c r="B5" s="16"/>
      <c r="C5" s="15"/>
      <c r="D5" s="33" t="s">
        <v>6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Z5" s="17" t="s">
        <v>7</v>
      </c>
      <c r="AA5" s="17"/>
      <c r="AB5" s="17"/>
      <c r="AC5" s="17"/>
      <c r="AD5" s="17"/>
      <c r="AE5" s="17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34" t="s">
        <v>8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4" t="s">
        <v>9</v>
      </c>
    </row>
    <row r="8" spans="1:36" ht="12" customHeight="1" x14ac:dyDescent="0.2">
      <c r="X8" s="4" t="s">
        <v>10</v>
      </c>
      <c r="AE8" s="35" t="s">
        <v>173</v>
      </c>
      <c r="AF8" s="36"/>
      <c r="AG8" s="36"/>
      <c r="AH8" s="36"/>
      <c r="AI8" s="36"/>
      <c r="AJ8" s="36"/>
    </row>
    <row r="9" spans="1:36" ht="50.1" customHeight="1" x14ac:dyDescent="0.2">
      <c r="X9" s="37" t="s">
        <v>11</v>
      </c>
      <c r="Y9" s="37"/>
      <c r="AE9" s="38" t="s">
        <v>12</v>
      </c>
      <c r="AF9" s="38"/>
      <c r="AG9" s="38"/>
      <c r="AH9" s="38"/>
      <c r="AI9" s="38"/>
      <c r="AJ9" s="38"/>
    </row>
    <row r="10" spans="1:36" ht="12" customHeight="1" x14ac:dyDescent="0.2">
      <c r="X10" s="39" t="s">
        <v>13</v>
      </c>
      <c r="Y10" s="39"/>
      <c r="Z10" s="39"/>
      <c r="AA10" s="39"/>
      <c r="AE10" s="18">
        <v>1</v>
      </c>
      <c r="AF10" s="18"/>
      <c r="AG10" s="18"/>
      <c r="AH10" s="18"/>
      <c r="AI10" s="18"/>
      <c r="AJ10" s="18"/>
    </row>
    <row r="11" spans="1:36" ht="12" customHeight="1" x14ac:dyDescent="0.2">
      <c r="X11" s="4" t="s">
        <v>14</v>
      </c>
      <c r="AE11" s="18">
        <v>2</v>
      </c>
      <c r="AF11" s="18"/>
      <c r="AG11" s="18"/>
      <c r="AH11" s="18"/>
      <c r="AI11" s="18"/>
      <c r="AJ11" s="18"/>
    </row>
    <row r="12" spans="1:36" ht="12" customHeight="1" x14ac:dyDescent="0.2">
      <c r="X12" s="4" t="s">
        <v>15</v>
      </c>
      <c r="AE12" s="40" t="s">
        <v>16</v>
      </c>
      <c r="AF12" s="40"/>
      <c r="AG12" s="40"/>
      <c r="AH12" s="40"/>
      <c r="AI12" s="40"/>
      <c r="AJ12" s="40"/>
    </row>
    <row r="13" spans="1:36" ht="12" customHeight="1" x14ac:dyDescent="0.2">
      <c r="X13" s="4" t="s">
        <v>17</v>
      </c>
      <c r="AE13" s="40" t="s">
        <v>16</v>
      </c>
      <c r="AF13" s="40"/>
      <c r="AG13" s="40"/>
      <c r="AH13" s="40"/>
      <c r="AI13" s="40"/>
      <c r="AJ13" s="40"/>
    </row>
    <row r="14" spans="1:36" ht="12" customHeight="1" x14ac:dyDescent="0.2">
      <c r="X14" s="4" t="s">
        <v>18</v>
      </c>
    </row>
    <row r="15" spans="1:36" ht="12.95" customHeight="1" x14ac:dyDescent="0.2">
      <c r="B15" s="46"/>
      <c r="C15" s="46"/>
      <c r="X15" s="4" t="s">
        <v>19</v>
      </c>
      <c r="AE15" s="47" t="s">
        <v>20</v>
      </c>
      <c r="AF15" s="47"/>
      <c r="AG15" s="47"/>
      <c r="AH15" s="47"/>
      <c r="AI15" s="47"/>
      <c r="AJ15" s="47"/>
    </row>
    <row r="16" spans="1:36" ht="12" customHeight="1" x14ac:dyDescent="0.2"/>
    <row r="17" spans="1:40" ht="20.100000000000001" customHeight="1" x14ac:dyDescent="0.2">
      <c r="A17" s="48" t="s">
        <v>21</v>
      </c>
      <c r="B17" s="48" t="s">
        <v>22</v>
      </c>
      <c r="C17" s="48" t="s">
        <v>23</v>
      </c>
      <c r="D17" s="48" t="s">
        <v>24</v>
      </c>
      <c r="E17" s="48" t="s">
        <v>25</v>
      </c>
      <c r="F17" s="48" t="s">
        <v>26</v>
      </c>
      <c r="G17" s="48" t="s">
        <v>27</v>
      </c>
      <c r="H17" s="48" t="s">
        <v>28</v>
      </c>
      <c r="I17" s="48" t="s">
        <v>29</v>
      </c>
      <c r="J17" s="48" t="s">
        <v>30</v>
      </c>
      <c r="K17" s="48" t="s">
        <v>31</v>
      </c>
      <c r="L17" s="48" t="s">
        <v>32</v>
      </c>
      <c r="M17" s="48" t="s">
        <v>33</v>
      </c>
      <c r="N17" s="51" t="s">
        <v>34</v>
      </c>
      <c r="O17" s="51" t="s">
        <v>35</v>
      </c>
      <c r="P17" s="51" t="s">
        <v>36</v>
      </c>
      <c r="Q17" s="48" t="s">
        <v>37</v>
      </c>
      <c r="R17" s="48" t="s">
        <v>38</v>
      </c>
      <c r="S17" s="54" t="s">
        <v>39</v>
      </c>
      <c r="T17" s="54"/>
      <c r="U17" s="54"/>
      <c r="V17" s="54"/>
      <c r="W17" s="54"/>
      <c r="X17" s="54"/>
      <c r="Y17" s="54"/>
      <c r="Z17" s="54"/>
      <c r="AA17" s="54"/>
      <c r="AB17" s="54"/>
      <c r="AC17" s="48" t="s">
        <v>40</v>
      </c>
      <c r="AD17" s="48"/>
      <c r="AE17" s="48" t="s">
        <v>41</v>
      </c>
      <c r="AF17" s="48"/>
      <c r="AG17" s="48" t="s">
        <v>42</v>
      </c>
      <c r="AH17" s="48"/>
      <c r="AI17" s="48" t="s">
        <v>43</v>
      </c>
      <c r="AJ17" s="48"/>
    </row>
    <row r="18" spans="1:40" ht="18.95" customHeight="1" x14ac:dyDescent="0.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2"/>
      <c r="O18" s="52"/>
      <c r="P18" s="52"/>
      <c r="Q18" s="49"/>
      <c r="R18" s="49"/>
      <c r="S18" s="59" t="s">
        <v>44</v>
      </c>
      <c r="T18" s="59"/>
      <c r="U18" s="59"/>
      <c r="V18" s="59"/>
      <c r="W18" s="60" t="s">
        <v>45</v>
      </c>
      <c r="X18" s="60" t="s">
        <v>46</v>
      </c>
      <c r="Y18" s="61" t="s">
        <v>47</v>
      </c>
      <c r="Z18" s="61"/>
      <c r="AA18" s="61"/>
      <c r="AB18" s="60" t="s">
        <v>48</v>
      </c>
      <c r="AC18" s="55"/>
      <c r="AD18" s="56"/>
      <c r="AE18" s="55"/>
      <c r="AF18" s="56"/>
      <c r="AG18" s="55"/>
      <c r="AH18" s="56"/>
      <c r="AI18" s="55"/>
      <c r="AJ18" s="56"/>
    </row>
    <row r="19" spans="1:40" ht="36.950000000000003" customHeight="1" x14ac:dyDescent="0.2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3"/>
      <c r="O19" s="53"/>
      <c r="P19" s="53"/>
      <c r="Q19" s="50"/>
      <c r="R19" s="50"/>
      <c r="S19" s="6" t="s">
        <v>49</v>
      </c>
      <c r="T19" s="6" t="s">
        <v>50</v>
      </c>
      <c r="U19" s="6" t="s">
        <v>51</v>
      </c>
      <c r="V19" s="6" t="s">
        <v>52</v>
      </c>
      <c r="W19" s="50"/>
      <c r="X19" s="50"/>
      <c r="Y19" s="5" t="s">
        <v>53</v>
      </c>
      <c r="Z19" s="5" t="s">
        <v>54</v>
      </c>
      <c r="AA19" s="7" t="s">
        <v>55</v>
      </c>
      <c r="AB19" s="50"/>
      <c r="AC19" s="57"/>
      <c r="AD19" s="58"/>
      <c r="AE19" s="57"/>
      <c r="AF19" s="58"/>
      <c r="AG19" s="57"/>
      <c r="AH19" s="58"/>
      <c r="AI19" s="57"/>
      <c r="AJ19" s="58"/>
    </row>
    <row r="20" spans="1:40" s="20" customFormat="1" ht="31.5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4">
        <v>80875</v>
      </c>
      <c r="J20" s="24"/>
      <c r="K20" s="24">
        <v>20219</v>
      </c>
      <c r="L20" s="24">
        <v>1123.26</v>
      </c>
      <c r="M20" s="24">
        <v>280.82</v>
      </c>
      <c r="N20" s="27">
        <v>5.9</v>
      </c>
      <c r="O20" s="27"/>
      <c r="P20" s="28">
        <v>5.9</v>
      </c>
      <c r="Q20" s="24">
        <v>6627</v>
      </c>
      <c r="R20" s="24">
        <v>1657</v>
      </c>
      <c r="S20" s="24"/>
      <c r="T20" s="24"/>
      <c r="U20" s="24"/>
      <c r="V20" s="24"/>
      <c r="W20" s="24"/>
      <c r="X20" s="24"/>
      <c r="Y20" s="24">
        <v>50</v>
      </c>
      <c r="Z20" s="69">
        <v>5.9</v>
      </c>
      <c r="AA20" s="24">
        <v>725</v>
      </c>
      <c r="AB20" s="24"/>
      <c r="AC20" s="62">
        <v>663</v>
      </c>
      <c r="AD20" s="62"/>
      <c r="AE20" s="62">
        <v>166</v>
      </c>
      <c r="AF20" s="62"/>
      <c r="AG20" s="63">
        <v>8015</v>
      </c>
      <c r="AH20" s="63"/>
      <c r="AI20" s="63">
        <v>1823</v>
      </c>
      <c r="AJ20" s="63"/>
      <c r="AK20" s="19"/>
      <c r="AL20" s="19"/>
      <c r="AM20" s="19"/>
      <c r="AN20" s="19"/>
    </row>
    <row r="21" spans="1:40" s="20" customFormat="1" ht="42" x14ac:dyDescent="0.2">
      <c r="A21" s="8" t="s">
        <v>64</v>
      </c>
      <c r="B21" s="9" t="s">
        <v>65</v>
      </c>
      <c r="C21" s="10" t="s">
        <v>66</v>
      </c>
      <c r="D21" s="10" t="s">
        <v>59</v>
      </c>
      <c r="E21" s="10" t="s">
        <v>67</v>
      </c>
      <c r="F21" s="10" t="s">
        <v>68</v>
      </c>
      <c r="G21" s="9" t="s">
        <v>69</v>
      </c>
      <c r="H21" s="8" t="s">
        <v>63</v>
      </c>
      <c r="I21" s="24">
        <v>93971</v>
      </c>
      <c r="J21" s="24"/>
      <c r="K21" s="24">
        <v>23493</v>
      </c>
      <c r="L21" s="24">
        <v>1305.1500000000001</v>
      </c>
      <c r="M21" s="24">
        <v>326.29000000000002</v>
      </c>
      <c r="N21" s="27">
        <v>5.9</v>
      </c>
      <c r="O21" s="27"/>
      <c r="P21" s="28">
        <v>5.9</v>
      </c>
      <c r="Q21" s="24">
        <v>7700</v>
      </c>
      <c r="R21" s="24">
        <v>1925</v>
      </c>
      <c r="S21" s="24"/>
      <c r="T21" s="24"/>
      <c r="U21" s="24"/>
      <c r="V21" s="24"/>
      <c r="W21" s="24"/>
      <c r="X21" s="24"/>
      <c r="Y21" s="24">
        <v>50</v>
      </c>
      <c r="Z21" s="69">
        <v>5.9</v>
      </c>
      <c r="AA21" s="24">
        <v>725</v>
      </c>
      <c r="AB21" s="24"/>
      <c r="AC21" s="62">
        <v>770</v>
      </c>
      <c r="AD21" s="62"/>
      <c r="AE21" s="62">
        <v>193</v>
      </c>
      <c r="AF21" s="62"/>
      <c r="AG21" s="63">
        <v>9195</v>
      </c>
      <c r="AH21" s="63"/>
      <c r="AI21" s="63">
        <v>2118</v>
      </c>
      <c r="AJ21" s="63"/>
      <c r="AK21" s="19"/>
      <c r="AL21" s="19"/>
      <c r="AM21" s="19"/>
      <c r="AN21" s="19"/>
    </row>
    <row r="22" spans="1:40" s="20" customFormat="1" ht="21" x14ac:dyDescent="0.2">
      <c r="A22" s="8" t="s">
        <v>70</v>
      </c>
      <c r="B22" s="9" t="s">
        <v>71</v>
      </c>
      <c r="C22" s="10" t="s">
        <v>72</v>
      </c>
      <c r="D22" s="10" t="s">
        <v>73</v>
      </c>
      <c r="E22" s="10" t="s">
        <v>74</v>
      </c>
      <c r="F22" s="10" t="s">
        <v>75</v>
      </c>
      <c r="G22" s="9" t="s">
        <v>76</v>
      </c>
      <c r="H22" s="8" t="s">
        <v>63</v>
      </c>
      <c r="I22" s="24">
        <v>80875</v>
      </c>
      <c r="J22" s="24"/>
      <c r="K22" s="24">
        <v>20219</v>
      </c>
      <c r="L22" s="24">
        <v>1123.26</v>
      </c>
      <c r="M22" s="24">
        <v>280.82</v>
      </c>
      <c r="N22" s="27">
        <v>2.2999999999999998</v>
      </c>
      <c r="O22" s="27"/>
      <c r="P22" s="28">
        <v>2.2999999999999998</v>
      </c>
      <c r="Q22" s="24">
        <v>2583</v>
      </c>
      <c r="R22" s="24">
        <v>646</v>
      </c>
      <c r="S22" s="24"/>
      <c r="T22" s="24"/>
      <c r="U22" s="24"/>
      <c r="V22" s="24"/>
      <c r="W22" s="24"/>
      <c r="X22" s="24"/>
      <c r="Y22" s="24">
        <v>40</v>
      </c>
      <c r="Z22" s="69">
        <v>2.2999999999999998</v>
      </c>
      <c r="AA22" s="24">
        <v>226</v>
      </c>
      <c r="AB22" s="24"/>
      <c r="AC22" s="62">
        <v>258</v>
      </c>
      <c r="AD22" s="62"/>
      <c r="AE22" s="62">
        <v>65</v>
      </c>
      <c r="AF22" s="62"/>
      <c r="AG22" s="63">
        <v>3067</v>
      </c>
      <c r="AH22" s="63"/>
      <c r="AI22" s="63">
        <v>711</v>
      </c>
      <c r="AJ22" s="63"/>
      <c r="AK22" s="19"/>
      <c r="AL22" s="19"/>
      <c r="AM22" s="19"/>
      <c r="AN22" s="19"/>
    </row>
    <row r="23" spans="1:40" s="20" customFormat="1" ht="21" x14ac:dyDescent="0.2">
      <c r="A23" s="8" t="s">
        <v>77</v>
      </c>
      <c r="B23" s="9" t="s">
        <v>78</v>
      </c>
      <c r="C23" s="10" t="s">
        <v>79</v>
      </c>
      <c r="D23" s="10" t="s">
        <v>73</v>
      </c>
      <c r="E23" s="10" t="s">
        <v>80</v>
      </c>
      <c r="F23" s="10" t="s">
        <v>81</v>
      </c>
      <c r="G23" s="9" t="s">
        <v>82</v>
      </c>
      <c r="H23" s="8" t="s">
        <v>63</v>
      </c>
      <c r="I23" s="24">
        <v>84061</v>
      </c>
      <c r="J23" s="24"/>
      <c r="K23" s="24">
        <v>21015</v>
      </c>
      <c r="L23" s="24">
        <v>1167.51</v>
      </c>
      <c r="M23" s="24">
        <v>291.88</v>
      </c>
      <c r="N23" s="27">
        <v>3.2</v>
      </c>
      <c r="O23" s="27"/>
      <c r="P23" s="28">
        <v>3.2</v>
      </c>
      <c r="Q23" s="24">
        <v>3736</v>
      </c>
      <c r="R23" s="24">
        <v>934</v>
      </c>
      <c r="S23" s="24"/>
      <c r="T23" s="24"/>
      <c r="U23" s="24"/>
      <c r="V23" s="24"/>
      <c r="W23" s="24"/>
      <c r="X23" s="24"/>
      <c r="Y23" s="24">
        <v>40</v>
      </c>
      <c r="Z23" s="69">
        <v>3.2</v>
      </c>
      <c r="AA23" s="24">
        <v>315</v>
      </c>
      <c r="AB23" s="24"/>
      <c r="AC23" s="62">
        <v>374</v>
      </c>
      <c r="AD23" s="62"/>
      <c r="AE23" s="62">
        <v>93</v>
      </c>
      <c r="AF23" s="62"/>
      <c r="AG23" s="63">
        <v>4425</v>
      </c>
      <c r="AH23" s="63"/>
      <c r="AI23" s="63">
        <v>1027</v>
      </c>
      <c r="AJ23" s="63"/>
      <c r="AK23" s="19"/>
      <c r="AL23" s="19"/>
      <c r="AM23" s="19"/>
      <c r="AN23" s="19"/>
    </row>
    <row r="24" spans="1:40" s="20" customFormat="1" ht="11.25" x14ac:dyDescent="0.2">
      <c r="A24" s="8" t="s">
        <v>83</v>
      </c>
      <c r="B24" s="9" t="s">
        <v>84</v>
      </c>
      <c r="C24" s="10" t="s">
        <v>85</v>
      </c>
      <c r="D24" s="10"/>
      <c r="E24" s="10"/>
      <c r="F24" s="10"/>
      <c r="G24" s="21" t="s">
        <v>174</v>
      </c>
      <c r="H24" s="8" t="s">
        <v>63</v>
      </c>
      <c r="I24" s="24">
        <v>85653</v>
      </c>
      <c r="J24" s="24"/>
      <c r="K24" s="24">
        <v>21413</v>
      </c>
      <c r="L24" s="24">
        <v>1189.6300000000001</v>
      </c>
      <c r="M24" s="24">
        <v>297.39999999999998</v>
      </c>
      <c r="N24" s="27">
        <v>2.7</v>
      </c>
      <c r="O24" s="27"/>
      <c r="P24" s="28">
        <v>2.7</v>
      </c>
      <c r="Q24" s="24">
        <v>3212</v>
      </c>
      <c r="R24" s="24">
        <v>803</v>
      </c>
      <c r="S24" s="24"/>
      <c r="T24" s="24"/>
      <c r="U24" s="24"/>
      <c r="V24" s="24"/>
      <c r="W24" s="24"/>
      <c r="X24" s="24"/>
      <c r="Y24" s="24"/>
      <c r="Z24" s="69"/>
      <c r="AA24" s="24"/>
      <c r="AB24" s="24"/>
      <c r="AC24" s="62">
        <v>321</v>
      </c>
      <c r="AD24" s="62"/>
      <c r="AE24" s="62">
        <v>80</v>
      </c>
      <c r="AF24" s="62"/>
      <c r="AG24" s="63">
        <v>3533</v>
      </c>
      <c r="AH24" s="63"/>
      <c r="AI24" s="63">
        <v>883</v>
      </c>
      <c r="AJ24" s="63"/>
      <c r="AK24" s="19"/>
      <c r="AL24" s="19"/>
      <c r="AM24" s="19"/>
      <c r="AN24" s="19"/>
    </row>
    <row r="25" spans="1:40" s="20" customFormat="1" ht="21" x14ac:dyDescent="0.2">
      <c r="A25" s="8" t="s">
        <v>86</v>
      </c>
      <c r="B25" s="9" t="s">
        <v>87</v>
      </c>
      <c r="C25" s="10" t="s">
        <v>88</v>
      </c>
      <c r="D25" s="10" t="s">
        <v>73</v>
      </c>
      <c r="E25" s="10" t="s">
        <v>80</v>
      </c>
      <c r="F25" s="10" t="s">
        <v>89</v>
      </c>
      <c r="G25" s="9" t="s">
        <v>90</v>
      </c>
      <c r="H25" s="8" t="s">
        <v>63</v>
      </c>
      <c r="I25" s="24">
        <v>89016</v>
      </c>
      <c r="J25" s="24"/>
      <c r="K25" s="24">
        <v>22254</v>
      </c>
      <c r="L25" s="24">
        <v>1236.33</v>
      </c>
      <c r="M25" s="24">
        <v>309.08</v>
      </c>
      <c r="N25" s="27">
        <v>4.2</v>
      </c>
      <c r="O25" s="27"/>
      <c r="P25" s="28">
        <v>4.2</v>
      </c>
      <c r="Q25" s="24">
        <v>5193</v>
      </c>
      <c r="R25" s="24">
        <v>1298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62">
        <v>519</v>
      </c>
      <c r="AD25" s="62"/>
      <c r="AE25" s="62">
        <v>130</v>
      </c>
      <c r="AF25" s="62"/>
      <c r="AG25" s="63">
        <v>5712</v>
      </c>
      <c r="AH25" s="63"/>
      <c r="AI25" s="63">
        <v>1428</v>
      </c>
      <c r="AJ25" s="63"/>
      <c r="AK25" s="19"/>
      <c r="AL25" s="19"/>
      <c r="AM25" s="19"/>
      <c r="AN25" s="19"/>
    </row>
    <row r="26" spans="1:40" s="20" customFormat="1" ht="31.5" x14ac:dyDescent="0.2">
      <c r="A26" s="8" t="s">
        <v>91</v>
      </c>
      <c r="B26" s="9" t="s">
        <v>92</v>
      </c>
      <c r="C26" s="10" t="s">
        <v>93</v>
      </c>
      <c r="D26" s="10" t="s">
        <v>59</v>
      </c>
      <c r="E26" s="10" t="s">
        <v>94</v>
      </c>
      <c r="F26" s="10" t="s">
        <v>95</v>
      </c>
      <c r="G26" s="9" t="s">
        <v>96</v>
      </c>
      <c r="H26" s="8" t="s">
        <v>63</v>
      </c>
      <c r="I26" s="24">
        <v>85653</v>
      </c>
      <c r="J26" s="24"/>
      <c r="K26" s="24">
        <v>21413</v>
      </c>
      <c r="L26" s="24">
        <v>1189.6300000000001</v>
      </c>
      <c r="M26" s="24">
        <v>297.39999999999998</v>
      </c>
      <c r="N26" s="27">
        <v>4.5999999999999996</v>
      </c>
      <c r="O26" s="27"/>
      <c r="P26" s="28">
        <v>4.5999999999999996</v>
      </c>
      <c r="Q26" s="24">
        <v>5472</v>
      </c>
      <c r="R26" s="24">
        <v>1368</v>
      </c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62">
        <v>547</v>
      </c>
      <c r="AD26" s="62"/>
      <c r="AE26" s="62">
        <v>137</v>
      </c>
      <c r="AF26" s="62"/>
      <c r="AG26" s="63">
        <v>6019</v>
      </c>
      <c r="AH26" s="63"/>
      <c r="AI26" s="63">
        <v>1505</v>
      </c>
      <c r="AJ26" s="63"/>
      <c r="AK26" s="19"/>
      <c r="AL26" s="19"/>
      <c r="AM26" s="19"/>
      <c r="AN26" s="19"/>
    </row>
    <row r="27" spans="1:40" s="20" customFormat="1" ht="11.25" x14ac:dyDescent="0.2">
      <c r="A27" s="8" t="s">
        <v>97</v>
      </c>
      <c r="B27" s="9" t="s">
        <v>84</v>
      </c>
      <c r="C27" s="10" t="s">
        <v>98</v>
      </c>
      <c r="D27" s="10"/>
      <c r="E27" s="10"/>
      <c r="F27" s="10"/>
      <c r="G27" s="21" t="s">
        <v>174</v>
      </c>
      <c r="H27" s="8" t="s">
        <v>63</v>
      </c>
      <c r="I27" s="24">
        <v>85653</v>
      </c>
      <c r="J27" s="24"/>
      <c r="K27" s="24">
        <v>21413</v>
      </c>
      <c r="L27" s="24">
        <v>1189.6300000000001</v>
      </c>
      <c r="M27" s="24">
        <v>297.39999999999998</v>
      </c>
      <c r="N27" s="27">
        <v>7.4</v>
      </c>
      <c r="O27" s="27"/>
      <c r="P27" s="28">
        <v>7.4</v>
      </c>
      <c r="Q27" s="24">
        <v>8803</v>
      </c>
      <c r="R27" s="24">
        <v>2201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62">
        <v>880</v>
      </c>
      <c r="AD27" s="62"/>
      <c r="AE27" s="62">
        <v>220</v>
      </c>
      <c r="AF27" s="62"/>
      <c r="AG27" s="63">
        <v>9683</v>
      </c>
      <c r="AH27" s="63"/>
      <c r="AI27" s="63">
        <v>2421</v>
      </c>
      <c r="AJ27" s="63"/>
      <c r="AK27" s="19"/>
      <c r="AL27" s="19"/>
      <c r="AM27" s="19"/>
      <c r="AN27" s="19"/>
    </row>
    <row r="28" spans="1:40" s="20" customFormat="1" ht="21" x14ac:dyDescent="0.2">
      <c r="A28" s="8" t="s">
        <v>99</v>
      </c>
      <c r="B28" s="9" t="s">
        <v>100</v>
      </c>
      <c r="C28" s="10" t="s">
        <v>101</v>
      </c>
      <c r="D28" s="10" t="s">
        <v>59</v>
      </c>
      <c r="E28" s="10" t="s">
        <v>102</v>
      </c>
      <c r="F28" s="10" t="s">
        <v>103</v>
      </c>
      <c r="G28" s="9" t="s">
        <v>104</v>
      </c>
      <c r="H28" s="8" t="s">
        <v>63</v>
      </c>
      <c r="I28" s="24">
        <v>92201</v>
      </c>
      <c r="J28" s="24"/>
      <c r="K28" s="24">
        <v>23050</v>
      </c>
      <c r="L28" s="24">
        <v>1280.57</v>
      </c>
      <c r="M28" s="24">
        <v>320.14</v>
      </c>
      <c r="N28" s="27">
        <v>13.4</v>
      </c>
      <c r="O28" s="27">
        <v>22.8</v>
      </c>
      <c r="P28" s="28">
        <v>36.200000000000003</v>
      </c>
      <c r="Q28" s="24">
        <v>46357</v>
      </c>
      <c r="R28" s="24">
        <v>11589</v>
      </c>
      <c r="S28" s="24"/>
      <c r="T28" s="24"/>
      <c r="U28" s="24"/>
      <c r="V28" s="24"/>
      <c r="W28" s="24">
        <v>8849</v>
      </c>
      <c r="X28" s="24"/>
      <c r="Y28" s="24"/>
      <c r="Z28" s="24"/>
      <c r="AA28" s="24"/>
      <c r="AB28" s="24"/>
      <c r="AC28" s="62">
        <v>4636</v>
      </c>
      <c r="AD28" s="62"/>
      <c r="AE28" s="62">
        <v>1159</v>
      </c>
      <c r="AF28" s="62"/>
      <c r="AG28" s="63">
        <v>59842</v>
      </c>
      <c r="AH28" s="63"/>
      <c r="AI28" s="63">
        <v>12748</v>
      </c>
      <c r="AJ28" s="63"/>
      <c r="AK28" s="19"/>
      <c r="AL28" s="19"/>
      <c r="AM28" s="19"/>
      <c r="AN28" s="19"/>
    </row>
    <row r="29" spans="1:40" s="20" customFormat="1" ht="31.5" x14ac:dyDescent="0.2">
      <c r="A29" s="8" t="s">
        <v>105</v>
      </c>
      <c r="B29" s="9" t="s">
        <v>106</v>
      </c>
      <c r="C29" s="10" t="s">
        <v>107</v>
      </c>
      <c r="D29" s="10" t="s">
        <v>59</v>
      </c>
      <c r="E29" s="10" t="s">
        <v>108</v>
      </c>
      <c r="F29" s="10" t="s">
        <v>109</v>
      </c>
      <c r="G29" s="9" t="s">
        <v>110</v>
      </c>
      <c r="H29" s="8" t="s">
        <v>63</v>
      </c>
      <c r="I29" s="24">
        <v>93971</v>
      </c>
      <c r="J29" s="24"/>
      <c r="K29" s="24">
        <v>23493</v>
      </c>
      <c r="L29" s="24">
        <v>1305.1500000000001</v>
      </c>
      <c r="M29" s="24">
        <v>326.29000000000002</v>
      </c>
      <c r="N29" s="27">
        <v>14.2</v>
      </c>
      <c r="O29" s="27">
        <v>26.4</v>
      </c>
      <c r="P29" s="28">
        <v>40.6</v>
      </c>
      <c r="Q29" s="24">
        <v>52989</v>
      </c>
      <c r="R29" s="24">
        <v>13247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62">
        <v>5299</v>
      </c>
      <c r="AD29" s="62"/>
      <c r="AE29" s="62">
        <v>1325</v>
      </c>
      <c r="AF29" s="62"/>
      <c r="AG29" s="63">
        <v>58288</v>
      </c>
      <c r="AH29" s="63"/>
      <c r="AI29" s="63">
        <v>14572</v>
      </c>
      <c r="AJ29" s="63"/>
      <c r="AK29" s="19"/>
      <c r="AL29" s="19"/>
      <c r="AM29" s="19"/>
      <c r="AN29" s="19"/>
    </row>
    <row r="30" spans="1:40" s="20" customFormat="1" ht="31.5" x14ac:dyDescent="0.2">
      <c r="A30" s="8" t="s">
        <v>111</v>
      </c>
      <c r="B30" s="9" t="s">
        <v>112</v>
      </c>
      <c r="C30" s="10" t="s">
        <v>113</v>
      </c>
      <c r="D30" s="10" t="s">
        <v>59</v>
      </c>
      <c r="E30" s="10" t="s">
        <v>94</v>
      </c>
      <c r="F30" s="10" t="s">
        <v>114</v>
      </c>
      <c r="G30" s="9" t="s">
        <v>115</v>
      </c>
      <c r="H30" s="8" t="s">
        <v>63</v>
      </c>
      <c r="I30" s="24">
        <v>92201</v>
      </c>
      <c r="J30" s="24"/>
      <c r="K30" s="24">
        <v>23050</v>
      </c>
      <c r="L30" s="24">
        <v>1280.57</v>
      </c>
      <c r="M30" s="24">
        <v>320.14</v>
      </c>
      <c r="N30" s="27">
        <v>6.5</v>
      </c>
      <c r="O30" s="27">
        <v>22.8</v>
      </c>
      <c r="P30" s="28">
        <v>29.3</v>
      </c>
      <c r="Q30" s="24">
        <v>37521</v>
      </c>
      <c r="R30" s="24">
        <v>9380</v>
      </c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62">
        <v>3752</v>
      </c>
      <c r="AD30" s="62"/>
      <c r="AE30" s="62">
        <v>938</v>
      </c>
      <c r="AF30" s="62"/>
      <c r="AG30" s="63">
        <v>41273</v>
      </c>
      <c r="AH30" s="63"/>
      <c r="AI30" s="63">
        <v>10318</v>
      </c>
      <c r="AJ30" s="63"/>
      <c r="AK30" s="19"/>
      <c r="AL30" s="19"/>
      <c r="AM30" s="19"/>
      <c r="AN30" s="19"/>
    </row>
    <row r="31" spans="1:40" s="20" customFormat="1" ht="31.5" x14ac:dyDescent="0.2">
      <c r="A31" s="8" t="s">
        <v>116</v>
      </c>
      <c r="B31" s="9" t="s">
        <v>117</v>
      </c>
      <c r="C31" s="10" t="s">
        <v>118</v>
      </c>
      <c r="D31" s="10" t="s">
        <v>59</v>
      </c>
      <c r="E31" s="10" t="s">
        <v>119</v>
      </c>
      <c r="F31" s="10" t="s">
        <v>120</v>
      </c>
      <c r="G31" s="9" t="s">
        <v>121</v>
      </c>
      <c r="H31" s="8" t="s">
        <v>63</v>
      </c>
      <c r="I31" s="24">
        <v>84061</v>
      </c>
      <c r="J31" s="24"/>
      <c r="K31" s="24">
        <v>21015</v>
      </c>
      <c r="L31" s="24">
        <v>1167.51</v>
      </c>
      <c r="M31" s="24">
        <v>291.88</v>
      </c>
      <c r="N31" s="27">
        <v>2.8</v>
      </c>
      <c r="O31" s="27"/>
      <c r="P31" s="28">
        <v>2.8</v>
      </c>
      <c r="Q31" s="24">
        <v>3269</v>
      </c>
      <c r="R31" s="24">
        <v>817</v>
      </c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62">
        <v>327</v>
      </c>
      <c r="AD31" s="62"/>
      <c r="AE31" s="62">
        <v>82</v>
      </c>
      <c r="AF31" s="62"/>
      <c r="AG31" s="63">
        <v>3596</v>
      </c>
      <c r="AH31" s="63"/>
      <c r="AI31" s="63">
        <v>899</v>
      </c>
      <c r="AJ31" s="63"/>
      <c r="AK31" s="19"/>
      <c r="AL31" s="19"/>
      <c r="AM31" s="19"/>
      <c r="AN31" s="19"/>
    </row>
    <row r="32" spans="1:40" s="20" customFormat="1" ht="31.5" x14ac:dyDescent="0.2">
      <c r="A32" s="8" t="s">
        <v>122</v>
      </c>
      <c r="B32" s="9" t="s">
        <v>123</v>
      </c>
      <c r="C32" s="10" t="s">
        <v>124</v>
      </c>
      <c r="D32" s="10" t="s">
        <v>59</v>
      </c>
      <c r="E32" s="10" t="s">
        <v>94</v>
      </c>
      <c r="F32" s="10" t="s">
        <v>125</v>
      </c>
      <c r="G32" s="9" t="s">
        <v>126</v>
      </c>
      <c r="H32" s="8" t="s">
        <v>63</v>
      </c>
      <c r="I32" s="24">
        <v>84061</v>
      </c>
      <c r="J32" s="24"/>
      <c r="K32" s="24">
        <v>21015</v>
      </c>
      <c r="L32" s="24">
        <v>1167.51</v>
      </c>
      <c r="M32" s="24">
        <v>291.88</v>
      </c>
      <c r="N32" s="27">
        <v>8.3000000000000007</v>
      </c>
      <c r="O32" s="27"/>
      <c r="P32" s="28">
        <v>8.3000000000000007</v>
      </c>
      <c r="Q32" s="24">
        <v>9690</v>
      </c>
      <c r="R32" s="24">
        <v>2423</v>
      </c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62">
        <v>969</v>
      </c>
      <c r="AD32" s="62"/>
      <c r="AE32" s="62">
        <v>242</v>
      </c>
      <c r="AF32" s="62"/>
      <c r="AG32" s="63">
        <v>10659</v>
      </c>
      <c r="AH32" s="63"/>
      <c r="AI32" s="63">
        <v>2665</v>
      </c>
      <c r="AJ32" s="63"/>
      <c r="AK32" s="19"/>
      <c r="AL32" s="19"/>
      <c r="AM32" s="19"/>
      <c r="AN32" s="19"/>
    </row>
    <row r="33" spans="1:40" s="20" customFormat="1" ht="42" x14ac:dyDescent="0.2">
      <c r="A33" s="8" t="s">
        <v>127</v>
      </c>
      <c r="B33" s="9" t="s">
        <v>128</v>
      </c>
      <c r="C33" s="10" t="s">
        <v>72</v>
      </c>
      <c r="D33" s="10" t="s">
        <v>59</v>
      </c>
      <c r="E33" s="10" t="s">
        <v>129</v>
      </c>
      <c r="F33" s="10" t="s">
        <v>130</v>
      </c>
      <c r="G33" s="9" t="s">
        <v>131</v>
      </c>
      <c r="H33" s="8" t="s">
        <v>63</v>
      </c>
      <c r="I33" s="24">
        <v>84061</v>
      </c>
      <c r="J33" s="24"/>
      <c r="K33" s="24">
        <v>21015</v>
      </c>
      <c r="L33" s="24">
        <v>1167.51</v>
      </c>
      <c r="M33" s="24">
        <v>291.88</v>
      </c>
      <c r="N33" s="27">
        <v>6</v>
      </c>
      <c r="O33" s="27"/>
      <c r="P33" s="28">
        <v>6</v>
      </c>
      <c r="Q33" s="24">
        <v>7005</v>
      </c>
      <c r="R33" s="24">
        <v>1751</v>
      </c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62">
        <v>701</v>
      </c>
      <c r="AD33" s="62"/>
      <c r="AE33" s="62">
        <v>175</v>
      </c>
      <c r="AF33" s="62"/>
      <c r="AG33" s="63">
        <v>7706</v>
      </c>
      <c r="AH33" s="63"/>
      <c r="AI33" s="63">
        <v>1926</v>
      </c>
      <c r="AJ33" s="63"/>
      <c r="AK33" s="19"/>
      <c r="AL33" s="19"/>
      <c r="AM33" s="19"/>
      <c r="AN33" s="19"/>
    </row>
    <row r="34" spans="1:40" s="20" customFormat="1" ht="21" x14ac:dyDescent="0.2">
      <c r="A34" s="8" t="s">
        <v>132</v>
      </c>
      <c r="B34" s="9" t="s">
        <v>133</v>
      </c>
      <c r="C34" s="10" t="s">
        <v>134</v>
      </c>
      <c r="D34" s="10" t="s">
        <v>59</v>
      </c>
      <c r="E34" s="10" t="s">
        <v>135</v>
      </c>
      <c r="F34" s="10" t="s">
        <v>136</v>
      </c>
      <c r="G34" s="9" t="s">
        <v>137</v>
      </c>
      <c r="H34" s="8" t="s">
        <v>63</v>
      </c>
      <c r="I34" s="24">
        <v>93971</v>
      </c>
      <c r="J34" s="24"/>
      <c r="K34" s="24">
        <v>23493</v>
      </c>
      <c r="L34" s="24">
        <v>1305.1500000000001</v>
      </c>
      <c r="M34" s="24">
        <v>326.29000000000002</v>
      </c>
      <c r="N34" s="27">
        <v>3.8</v>
      </c>
      <c r="O34" s="27"/>
      <c r="P34" s="28">
        <v>3.8</v>
      </c>
      <c r="Q34" s="24">
        <v>4960</v>
      </c>
      <c r="R34" s="24">
        <v>1240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62">
        <v>496</v>
      </c>
      <c r="AD34" s="62"/>
      <c r="AE34" s="62">
        <v>124</v>
      </c>
      <c r="AF34" s="62"/>
      <c r="AG34" s="63">
        <v>5456</v>
      </c>
      <c r="AH34" s="63"/>
      <c r="AI34" s="63">
        <v>1364</v>
      </c>
      <c r="AJ34" s="63"/>
      <c r="AK34" s="19"/>
      <c r="AL34" s="19"/>
      <c r="AM34" s="19"/>
      <c r="AN34" s="19"/>
    </row>
    <row r="35" spans="1:40" s="20" customFormat="1" ht="11.25" x14ac:dyDescent="0.2">
      <c r="A35" s="8" t="s">
        <v>138</v>
      </c>
      <c r="B35" s="9" t="s">
        <v>84</v>
      </c>
      <c r="C35" s="10" t="s">
        <v>134</v>
      </c>
      <c r="D35" s="10"/>
      <c r="E35" s="10"/>
      <c r="F35" s="10"/>
      <c r="G35" s="21" t="s">
        <v>174</v>
      </c>
      <c r="H35" s="8" t="s">
        <v>63</v>
      </c>
      <c r="I35" s="24">
        <v>85653</v>
      </c>
      <c r="J35" s="24"/>
      <c r="K35" s="24">
        <v>21413</v>
      </c>
      <c r="L35" s="24">
        <v>1189.6300000000001</v>
      </c>
      <c r="M35" s="24">
        <v>297.39999999999998</v>
      </c>
      <c r="N35" s="27">
        <v>2.2000000000000002</v>
      </c>
      <c r="O35" s="27"/>
      <c r="P35" s="28">
        <v>2.2000000000000002</v>
      </c>
      <c r="Q35" s="24">
        <v>2617</v>
      </c>
      <c r="R35" s="24">
        <v>654</v>
      </c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62">
        <v>262</v>
      </c>
      <c r="AD35" s="62"/>
      <c r="AE35" s="62">
        <v>65</v>
      </c>
      <c r="AF35" s="62"/>
      <c r="AG35" s="63">
        <v>2879</v>
      </c>
      <c r="AH35" s="63"/>
      <c r="AI35" s="63">
        <v>719</v>
      </c>
      <c r="AJ35" s="63"/>
      <c r="AK35" s="19"/>
      <c r="AL35" s="19"/>
      <c r="AM35" s="19"/>
      <c r="AN35" s="19"/>
    </row>
    <row r="36" spans="1:40" s="20" customFormat="1" ht="31.5" x14ac:dyDescent="0.2">
      <c r="A36" s="8" t="s">
        <v>139</v>
      </c>
      <c r="B36" s="9" t="s">
        <v>140</v>
      </c>
      <c r="C36" s="10" t="s">
        <v>134</v>
      </c>
      <c r="D36" s="10" t="s">
        <v>59</v>
      </c>
      <c r="E36" s="10" t="s">
        <v>119</v>
      </c>
      <c r="F36" s="10" t="s">
        <v>141</v>
      </c>
      <c r="G36" s="9" t="s">
        <v>142</v>
      </c>
      <c r="H36" s="8" t="s">
        <v>63</v>
      </c>
      <c r="I36" s="24">
        <v>77867</v>
      </c>
      <c r="J36" s="24"/>
      <c r="K36" s="24">
        <v>19467</v>
      </c>
      <c r="L36" s="24">
        <v>1081.49</v>
      </c>
      <c r="M36" s="24">
        <v>270.38</v>
      </c>
      <c r="N36" s="27">
        <v>4</v>
      </c>
      <c r="O36" s="27"/>
      <c r="P36" s="28">
        <v>4</v>
      </c>
      <c r="Q36" s="24">
        <v>4326</v>
      </c>
      <c r="R36" s="24">
        <v>1082</v>
      </c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62">
        <v>433</v>
      </c>
      <c r="AD36" s="62"/>
      <c r="AE36" s="62">
        <v>108</v>
      </c>
      <c r="AF36" s="62"/>
      <c r="AG36" s="63">
        <v>4759</v>
      </c>
      <c r="AH36" s="63"/>
      <c r="AI36" s="63">
        <v>1190</v>
      </c>
      <c r="AJ36" s="63"/>
      <c r="AK36" s="19"/>
      <c r="AL36" s="19"/>
      <c r="AM36" s="19"/>
      <c r="AN36" s="19"/>
    </row>
    <row r="37" spans="1:40" s="20" customFormat="1" ht="31.5" x14ac:dyDescent="0.2">
      <c r="A37" s="8" t="s">
        <v>143</v>
      </c>
      <c r="B37" s="9" t="s">
        <v>144</v>
      </c>
      <c r="C37" s="10" t="s">
        <v>145</v>
      </c>
      <c r="D37" s="10" t="s">
        <v>59</v>
      </c>
      <c r="E37" s="10" t="s">
        <v>146</v>
      </c>
      <c r="F37" s="10" t="s">
        <v>147</v>
      </c>
      <c r="G37" s="9" t="s">
        <v>62</v>
      </c>
      <c r="H37" s="8" t="s">
        <v>63</v>
      </c>
      <c r="I37" s="24">
        <v>80875</v>
      </c>
      <c r="J37" s="24"/>
      <c r="K37" s="24">
        <v>20219</v>
      </c>
      <c r="L37" s="24">
        <v>1123.26</v>
      </c>
      <c r="M37" s="24">
        <v>280.82</v>
      </c>
      <c r="N37" s="27">
        <v>2.2999999999999998</v>
      </c>
      <c r="O37" s="27"/>
      <c r="P37" s="28">
        <v>2.2999999999999998</v>
      </c>
      <c r="Q37" s="24">
        <v>2583</v>
      </c>
      <c r="R37" s="24">
        <v>646</v>
      </c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62">
        <v>258</v>
      </c>
      <c r="AD37" s="62"/>
      <c r="AE37" s="62">
        <v>65</v>
      </c>
      <c r="AF37" s="62"/>
      <c r="AG37" s="63">
        <v>2841</v>
      </c>
      <c r="AH37" s="63"/>
      <c r="AI37" s="63">
        <v>711</v>
      </c>
      <c r="AJ37" s="63"/>
      <c r="AK37" s="19"/>
      <c r="AL37" s="19"/>
      <c r="AM37" s="19"/>
      <c r="AN37" s="19"/>
    </row>
    <row r="38" spans="1:40" s="20" customFormat="1" ht="11.25" x14ac:dyDescent="0.2">
      <c r="A38" s="8" t="s">
        <v>148</v>
      </c>
      <c r="B38" s="9" t="s">
        <v>84</v>
      </c>
      <c r="C38" s="10" t="s">
        <v>149</v>
      </c>
      <c r="D38" s="10"/>
      <c r="E38" s="10"/>
      <c r="F38" s="10"/>
      <c r="G38" s="21" t="s">
        <v>174</v>
      </c>
      <c r="H38" s="8" t="s">
        <v>63</v>
      </c>
      <c r="I38" s="24">
        <v>85653</v>
      </c>
      <c r="J38" s="24"/>
      <c r="K38" s="24">
        <v>21413</v>
      </c>
      <c r="L38" s="24">
        <v>1189.6300000000001</v>
      </c>
      <c r="M38" s="24">
        <v>297.39999999999998</v>
      </c>
      <c r="N38" s="27">
        <v>2.2999999999999998</v>
      </c>
      <c r="O38" s="27"/>
      <c r="P38" s="28">
        <v>2.2999999999999998</v>
      </c>
      <c r="Q38" s="24">
        <v>2736</v>
      </c>
      <c r="R38" s="24">
        <v>684</v>
      </c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62">
        <v>274</v>
      </c>
      <c r="AD38" s="62"/>
      <c r="AE38" s="62">
        <v>68</v>
      </c>
      <c r="AF38" s="62"/>
      <c r="AG38" s="63">
        <v>3010</v>
      </c>
      <c r="AH38" s="63"/>
      <c r="AI38" s="63">
        <v>752</v>
      </c>
      <c r="AJ38" s="63"/>
      <c r="AK38" s="19"/>
      <c r="AL38" s="19"/>
      <c r="AM38" s="19"/>
      <c r="AN38" s="19"/>
    </row>
    <row r="39" spans="1:40" s="20" customFormat="1" ht="21" x14ac:dyDescent="0.2">
      <c r="A39" s="8" t="s">
        <v>150</v>
      </c>
      <c r="B39" s="9" t="s">
        <v>84</v>
      </c>
      <c r="C39" s="10" t="s">
        <v>151</v>
      </c>
      <c r="D39" s="10"/>
      <c r="E39" s="10"/>
      <c r="F39" s="10"/>
      <c r="G39" s="21" t="s">
        <v>174</v>
      </c>
      <c r="H39" s="8" t="s">
        <v>63</v>
      </c>
      <c r="I39" s="24">
        <v>85653</v>
      </c>
      <c r="J39" s="24"/>
      <c r="K39" s="24">
        <v>21413</v>
      </c>
      <c r="L39" s="24">
        <v>1189.6300000000001</v>
      </c>
      <c r="M39" s="24">
        <v>297.39999999999998</v>
      </c>
      <c r="N39" s="27">
        <v>3</v>
      </c>
      <c r="O39" s="27"/>
      <c r="P39" s="28">
        <v>3</v>
      </c>
      <c r="Q39" s="24">
        <v>3569</v>
      </c>
      <c r="R39" s="24">
        <v>892</v>
      </c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62">
        <v>357</v>
      </c>
      <c r="AD39" s="62"/>
      <c r="AE39" s="62">
        <v>89</v>
      </c>
      <c r="AF39" s="62"/>
      <c r="AG39" s="63">
        <v>3926</v>
      </c>
      <c r="AH39" s="63"/>
      <c r="AI39" s="63">
        <v>981</v>
      </c>
      <c r="AJ39" s="63"/>
      <c r="AK39" s="19"/>
      <c r="AL39" s="19"/>
      <c r="AM39" s="19"/>
      <c r="AN39" s="19"/>
    </row>
    <row r="40" spans="1:40" s="20" customFormat="1" ht="31.5" x14ac:dyDescent="0.2">
      <c r="A40" s="8" t="s">
        <v>152</v>
      </c>
      <c r="B40" s="9" t="s">
        <v>153</v>
      </c>
      <c r="C40" s="10" t="s">
        <v>154</v>
      </c>
      <c r="D40" s="10" t="s">
        <v>59</v>
      </c>
      <c r="E40" s="10" t="s">
        <v>108</v>
      </c>
      <c r="F40" s="10" t="s">
        <v>155</v>
      </c>
      <c r="G40" s="9" t="s">
        <v>156</v>
      </c>
      <c r="H40" s="8" t="s">
        <v>63</v>
      </c>
      <c r="I40" s="24">
        <v>89016</v>
      </c>
      <c r="J40" s="24"/>
      <c r="K40" s="24">
        <v>22254</v>
      </c>
      <c r="L40" s="24">
        <v>1236.33</v>
      </c>
      <c r="M40" s="24">
        <v>309.08</v>
      </c>
      <c r="N40" s="27"/>
      <c r="O40" s="27">
        <v>7.2</v>
      </c>
      <c r="P40" s="28">
        <v>7.2</v>
      </c>
      <c r="Q40" s="24">
        <v>8902</v>
      </c>
      <c r="R40" s="24">
        <v>2225</v>
      </c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62">
        <v>890</v>
      </c>
      <c r="AD40" s="62"/>
      <c r="AE40" s="62">
        <v>223</v>
      </c>
      <c r="AF40" s="62"/>
      <c r="AG40" s="63">
        <v>9792</v>
      </c>
      <c r="AH40" s="63"/>
      <c r="AI40" s="63">
        <v>2448</v>
      </c>
      <c r="AJ40" s="63"/>
      <c r="AK40" s="19"/>
      <c r="AL40" s="19"/>
      <c r="AM40" s="19"/>
      <c r="AN40" s="19"/>
    </row>
    <row r="41" spans="1:40" s="20" customFormat="1" ht="31.5" x14ac:dyDescent="0.2">
      <c r="A41" s="8" t="s">
        <v>157</v>
      </c>
      <c r="B41" s="9" t="s">
        <v>158</v>
      </c>
      <c r="C41" s="10" t="s">
        <v>154</v>
      </c>
      <c r="D41" s="10" t="s">
        <v>59</v>
      </c>
      <c r="E41" s="10" t="s">
        <v>108</v>
      </c>
      <c r="F41" s="10" t="s">
        <v>159</v>
      </c>
      <c r="G41" s="9" t="s">
        <v>160</v>
      </c>
      <c r="H41" s="8" t="s">
        <v>63</v>
      </c>
      <c r="I41" s="24">
        <v>87246</v>
      </c>
      <c r="J41" s="24"/>
      <c r="K41" s="24">
        <v>21812</v>
      </c>
      <c r="L41" s="24">
        <v>1211.75</v>
      </c>
      <c r="M41" s="24">
        <v>302.94</v>
      </c>
      <c r="N41" s="27"/>
      <c r="O41" s="27">
        <v>7.2</v>
      </c>
      <c r="P41" s="28">
        <v>7.2</v>
      </c>
      <c r="Q41" s="24">
        <v>8725</v>
      </c>
      <c r="R41" s="24">
        <v>2181</v>
      </c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62">
        <v>873</v>
      </c>
      <c r="AD41" s="62"/>
      <c r="AE41" s="62">
        <v>218</v>
      </c>
      <c r="AF41" s="62"/>
      <c r="AG41" s="63">
        <v>9598</v>
      </c>
      <c r="AH41" s="63"/>
      <c r="AI41" s="63">
        <v>2399</v>
      </c>
      <c r="AJ41" s="63"/>
      <c r="AK41" s="19"/>
      <c r="AL41" s="19"/>
      <c r="AM41" s="19"/>
      <c r="AN41" s="19"/>
    </row>
    <row r="42" spans="1:40" s="20" customFormat="1" ht="31.5" x14ac:dyDescent="0.2">
      <c r="A42" s="8" t="s">
        <v>161</v>
      </c>
      <c r="B42" s="9" t="s">
        <v>162</v>
      </c>
      <c r="C42" s="10" t="s">
        <v>154</v>
      </c>
      <c r="D42" s="10" t="s">
        <v>59</v>
      </c>
      <c r="E42" s="10" t="s">
        <v>108</v>
      </c>
      <c r="F42" s="10" t="s">
        <v>163</v>
      </c>
      <c r="G42" s="9" t="s">
        <v>164</v>
      </c>
      <c r="H42" s="8" t="s">
        <v>63</v>
      </c>
      <c r="I42" s="24">
        <v>93971</v>
      </c>
      <c r="J42" s="24"/>
      <c r="K42" s="24">
        <v>23493</v>
      </c>
      <c r="L42" s="24">
        <v>1305.1500000000001</v>
      </c>
      <c r="M42" s="24">
        <v>326.29000000000002</v>
      </c>
      <c r="N42" s="27"/>
      <c r="O42" s="27">
        <v>3.6</v>
      </c>
      <c r="P42" s="28">
        <v>3.6</v>
      </c>
      <c r="Q42" s="24">
        <v>4699</v>
      </c>
      <c r="R42" s="24">
        <v>1175</v>
      </c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62">
        <v>470</v>
      </c>
      <c r="AD42" s="62"/>
      <c r="AE42" s="62">
        <v>118</v>
      </c>
      <c r="AF42" s="62"/>
      <c r="AG42" s="63">
        <v>5169</v>
      </c>
      <c r="AH42" s="63"/>
      <c r="AI42" s="63">
        <v>1293</v>
      </c>
      <c r="AJ42" s="63"/>
      <c r="AK42" s="19"/>
      <c r="AL42" s="19"/>
      <c r="AM42" s="19"/>
      <c r="AN42" s="19"/>
    </row>
    <row r="43" spans="1:40" s="20" customFormat="1" ht="21" x14ac:dyDescent="0.2">
      <c r="A43" s="8" t="s">
        <v>165</v>
      </c>
      <c r="B43" s="9" t="s">
        <v>84</v>
      </c>
      <c r="C43" s="10" t="s">
        <v>154</v>
      </c>
      <c r="D43" s="10"/>
      <c r="E43" s="10"/>
      <c r="F43" s="10"/>
      <c r="G43" s="21" t="s">
        <v>174</v>
      </c>
      <c r="H43" s="8" t="s">
        <v>63</v>
      </c>
      <c r="I43" s="24">
        <v>85653</v>
      </c>
      <c r="J43" s="24"/>
      <c r="K43" s="24">
        <v>21413</v>
      </c>
      <c r="L43" s="24">
        <v>1189.6300000000001</v>
      </c>
      <c r="M43" s="24">
        <v>297.39999999999998</v>
      </c>
      <c r="N43" s="27"/>
      <c r="O43" s="27">
        <v>7.2</v>
      </c>
      <c r="P43" s="28">
        <v>7.2</v>
      </c>
      <c r="Q43" s="24">
        <v>8565</v>
      </c>
      <c r="R43" s="24">
        <v>2141</v>
      </c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62">
        <v>857</v>
      </c>
      <c r="AD43" s="62"/>
      <c r="AE43" s="62">
        <v>214</v>
      </c>
      <c r="AF43" s="62"/>
      <c r="AG43" s="63">
        <v>9422</v>
      </c>
      <c r="AH43" s="63"/>
      <c r="AI43" s="63">
        <v>2355</v>
      </c>
      <c r="AJ43" s="63"/>
      <c r="AK43" s="19"/>
      <c r="AL43" s="19"/>
      <c r="AM43" s="19"/>
      <c r="AN43" s="19"/>
    </row>
    <row r="44" spans="1:40" s="20" customFormat="1" ht="31.5" x14ac:dyDescent="0.2">
      <c r="A44" s="8" t="s">
        <v>16</v>
      </c>
      <c r="B44" s="9" t="s">
        <v>166</v>
      </c>
      <c r="C44" s="10" t="s">
        <v>154</v>
      </c>
      <c r="D44" s="10" t="s">
        <v>59</v>
      </c>
      <c r="E44" s="10" t="s">
        <v>108</v>
      </c>
      <c r="F44" s="10" t="s">
        <v>167</v>
      </c>
      <c r="G44" s="9" t="s">
        <v>168</v>
      </c>
      <c r="H44" s="8" t="s">
        <v>63</v>
      </c>
      <c r="I44" s="24">
        <v>90609</v>
      </c>
      <c r="J44" s="24"/>
      <c r="K44" s="24">
        <v>22652</v>
      </c>
      <c r="L44" s="24">
        <v>1258.45</v>
      </c>
      <c r="M44" s="24">
        <v>314.61</v>
      </c>
      <c r="N44" s="27"/>
      <c r="O44" s="27">
        <v>3.6</v>
      </c>
      <c r="P44" s="28">
        <v>3.6</v>
      </c>
      <c r="Q44" s="24">
        <v>4530</v>
      </c>
      <c r="R44" s="24">
        <v>1133</v>
      </c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62">
        <v>453</v>
      </c>
      <c r="AD44" s="62"/>
      <c r="AE44" s="62">
        <v>113</v>
      </c>
      <c r="AF44" s="62"/>
      <c r="AG44" s="63">
        <v>4983</v>
      </c>
      <c r="AH44" s="63"/>
      <c r="AI44" s="63">
        <v>1246</v>
      </c>
      <c r="AJ44" s="63"/>
      <c r="AK44" s="19"/>
      <c r="AL44" s="19"/>
      <c r="AM44" s="19"/>
      <c r="AN44" s="19"/>
    </row>
    <row r="45" spans="1:40" ht="11.1" customHeight="1" x14ac:dyDescent="0.2">
      <c r="A45" s="66" t="s">
        <v>169</v>
      </c>
      <c r="B45" s="66"/>
      <c r="C45" s="11"/>
      <c r="D45" s="11"/>
      <c r="E45" s="11"/>
      <c r="F45" s="11"/>
      <c r="G45" s="12"/>
      <c r="H45" s="12"/>
      <c r="I45" s="29"/>
      <c r="J45" s="29"/>
      <c r="K45" s="29"/>
      <c r="L45" s="25"/>
      <c r="M45" s="25"/>
      <c r="N45" s="30">
        <v>105</v>
      </c>
      <c r="O45" s="30">
        <v>100.8</v>
      </c>
      <c r="P45" s="30">
        <v>205.8</v>
      </c>
      <c r="Q45" s="25">
        <f>SUM(Q20:Q44)</f>
        <v>256369</v>
      </c>
      <c r="R45" s="25">
        <v>64092</v>
      </c>
      <c r="S45" s="25"/>
      <c r="T45" s="25"/>
      <c r="U45" s="25"/>
      <c r="V45" s="25"/>
      <c r="W45" s="25">
        <v>8849</v>
      </c>
      <c r="X45" s="25"/>
      <c r="Y45" s="25"/>
      <c r="Z45" s="25">
        <v>17</v>
      </c>
      <c r="AA45" s="25">
        <v>1991</v>
      </c>
      <c r="AB45" s="25"/>
      <c r="AC45" s="67">
        <v>25639</v>
      </c>
      <c r="AD45" s="67"/>
      <c r="AE45" s="67">
        <v>6410</v>
      </c>
      <c r="AF45" s="67"/>
      <c r="AG45" s="67">
        <v>292850</v>
      </c>
      <c r="AH45" s="67"/>
      <c r="AI45" s="68">
        <v>70502</v>
      </c>
      <c r="AJ45" s="68"/>
    </row>
    <row r="46" spans="1:40" ht="11.1" customHeight="1" x14ac:dyDescent="0.2">
      <c r="A46" s="64" t="s">
        <v>170</v>
      </c>
      <c r="B46" s="64"/>
      <c r="C46" s="13"/>
      <c r="D46" s="13"/>
      <c r="E46" s="13"/>
      <c r="F46" s="13"/>
      <c r="G46" s="14"/>
      <c r="H46" s="14"/>
      <c r="I46" s="31"/>
      <c r="J46" s="31"/>
      <c r="K46" s="31"/>
      <c r="L46" s="31"/>
      <c r="M46" s="31"/>
      <c r="N46" s="26">
        <v>105</v>
      </c>
      <c r="O46" s="26">
        <v>100.8</v>
      </c>
      <c r="P46" s="26">
        <v>205.8</v>
      </c>
      <c r="Q46" s="26">
        <f>Q45</f>
        <v>256369</v>
      </c>
      <c r="R46" s="26">
        <v>64092</v>
      </c>
      <c r="S46" s="26"/>
      <c r="T46" s="26"/>
      <c r="U46" s="26"/>
      <c r="V46" s="26"/>
      <c r="W46" s="26">
        <v>8849</v>
      </c>
      <c r="X46" s="26"/>
      <c r="Y46" s="26"/>
      <c r="Z46" s="26">
        <v>17</v>
      </c>
      <c r="AA46" s="26">
        <v>1991</v>
      </c>
      <c r="AB46" s="26"/>
      <c r="AC46" s="65">
        <v>25639</v>
      </c>
      <c r="AD46" s="65"/>
      <c r="AE46" s="65">
        <v>6410</v>
      </c>
      <c r="AF46" s="65"/>
      <c r="AG46" s="65">
        <v>292850</v>
      </c>
      <c r="AH46" s="65"/>
      <c r="AI46" s="65">
        <v>70502</v>
      </c>
      <c r="AJ46" s="65"/>
    </row>
    <row r="47" spans="1:40" ht="11.1" customHeight="1" x14ac:dyDescent="0.2">
      <c r="A47" s="64" t="s">
        <v>171</v>
      </c>
      <c r="B47" s="64"/>
      <c r="C47" s="13"/>
      <c r="D47" s="13"/>
      <c r="E47" s="13"/>
      <c r="F47" s="13"/>
      <c r="G47" s="14"/>
      <c r="H47" s="14"/>
      <c r="I47" s="31"/>
      <c r="J47" s="31"/>
      <c r="K47" s="31"/>
      <c r="L47" s="31"/>
      <c r="M47" s="31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65"/>
      <c r="AD47" s="65"/>
      <c r="AE47" s="65"/>
      <c r="AF47" s="65"/>
      <c r="AG47" s="65"/>
      <c r="AH47" s="65"/>
      <c r="AI47" s="65"/>
      <c r="AJ47" s="65"/>
    </row>
    <row r="49" spans="3:17" ht="12.95" customHeight="1" x14ac:dyDescent="0.2">
      <c r="C49" s="22" t="s">
        <v>175</v>
      </c>
      <c r="G49" s="23" t="s">
        <v>176</v>
      </c>
      <c r="Q49" s="32"/>
    </row>
    <row r="50" spans="3:17" ht="12.95" customHeight="1" x14ac:dyDescent="0.2"/>
    <row r="51" spans="3:17" ht="12.95" customHeight="1" x14ac:dyDescent="0.2">
      <c r="C51" s="22" t="s">
        <v>172</v>
      </c>
      <c r="G51" s="23" t="s">
        <v>177</v>
      </c>
    </row>
  </sheetData>
  <mergeCells count="163">
    <mergeCell ref="A47:B47"/>
    <mergeCell ref="AC47:AD47"/>
    <mergeCell ref="AE47:AF47"/>
    <mergeCell ref="AG47:AH47"/>
    <mergeCell ref="AI47:AJ47"/>
    <mergeCell ref="A45:B45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23622047244094491" right="0" top="0.74803149606299213" bottom="0.55118110236220474" header="0.31496062992125984" footer="0.31496062992125984"/>
  <pageSetup fitToHeight="0" pageOrder="overThenDown" orientation="landscape" r:id="rId1"/>
  <ignoredErrors>
    <ignoredError sqref="N44 O20 O21 O22 O23 O24 O25 O26 O27 O31 O32 O33 O34 O35 O36 O37 O38 O39 N40 N41 N42 N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2020-09-18T12:31:30Z</cp:lastPrinted>
  <dcterms:modified xsi:type="dcterms:W3CDTF">2020-09-18T12:33:15Z</dcterms:modified>
</cp:coreProperties>
</file>