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5\Desktop\ТАРИФИКАЦИЯ\В-Т\"/>
    </mc:Choice>
  </mc:AlternateContent>
  <bookViews>
    <workbookView xWindow="0" yWindow="0" windowWidth="11400" windowHeight="5895" tabRatio="0"/>
  </bookViews>
  <sheets>
    <sheet name="TDSheet" sheetId="1" r:id="rId1"/>
  </sheets>
  <calcPr calcId="152511" refMode="R1C1"/>
</workbook>
</file>

<file path=xl/calcChain.xml><?xml version="1.0" encoding="utf-8"?>
<calcChain xmlns="http://schemas.openxmlformats.org/spreadsheetml/2006/main">
  <c r="Q41" i="1" l="1"/>
  <c r="Q40" i="1"/>
</calcChain>
</file>

<file path=xl/sharedStrings.xml><?xml version="1.0" encoding="utf-8"?>
<sst xmlns="http://schemas.openxmlformats.org/spreadsheetml/2006/main" count="211" uniqueCount="163">
  <si>
    <t>"Согласовано"</t>
  </si>
  <si>
    <t>Тарификационный список преподавателей № ____</t>
  </si>
  <si>
    <t>"Утверждаю"</t>
  </si>
  <si>
    <t>Заместитель руководителя ГУ "Управление образования акимата Костанайской области"</t>
  </si>
  <si>
    <t>КГКП "Костанайский педагогический колледж" Управления образования акимата Костанайской области</t>
  </si>
  <si>
    <t>______________________Альжанова М.Х.</t>
  </si>
  <si>
    <t>г. Костанай, ул. Быковского  9</t>
  </si>
  <si>
    <t>____________________________Уразамбетова Г.У.</t>
  </si>
  <si>
    <t>на 1 сентября 2020 года</t>
  </si>
  <si>
    <t>Показатели:</t>
  </si>
  <si>
    <t>Бюджетная программа:</t>
  </si>
  <si>
    <t>Специальность:</t>
  </si>
  <si>
    <t>0101000 Дошкольное воспитание и обучение 0101013 Воспитатель дошкольных организаций</t>
  </si>
  <si>
    <t>Кол-во групп:</t>
  </si>
  <si>
    <t>Курс</t>
  </si>
  <si>
    <t>Количество уч-ся,всего</t>
  </si>
  <si>
    <t>24</t>
  </si>
  <si>
    <t>бюджет</t>
  </si>
  <si>
    <t>договор</t>
  </si>
  <si>
    <t>Число часов</t>
  </si>
  <si>
    <t>2 150</t>
  </si>
  <si>
    <t>№ п/п</t>
  </si>
  <si>
    <t>Ф.И.О.</t>
  </si>
  <si>
    <t>Занимаемая должность (с указанием предмета)</t>
  </si>
  <si>
    <t>Образование (высшее)</t>
  </si>
  <si>
    <t>Оконченное учебное заведение</t>
  </si>
  <si>
    <t>Номер док-та и дата выдачи</t>
  </si>
  <si>
    <t>Пед.стаж</t>
  </si>
  <si>
    <t>Звено, ступень по блокам</t>
  </si>
  <si>
    <t>Оклад согласно ППРК № 1193 от 31.12.2015 г.</t>
  </si>
  <si>
    <t>Повышение за работу в сельской местности 25%</t>
  </si>
  <si>
    <t>Повышение ДО на 25%</t>
  </si>
  <si>
    <t>Тарифная ставка</t>
  </si>
  <si>
    <t>Тарифная ставка с учетом повышения на 25% ДО</t>
  </si>
  <si>
    <t>Число часов в м-ц теория</t>
  </si>
  <si>
    <t>Число часов в м-ц практика</t>
  </si>
  <si>
    <t>Число часов в м-ц</t>
  </si>
  <si>
    <t>Заработная плата в месяц</t>
  </si>
  <si>
    <t>Заработная плата в месяц с учетом повышения на 25% ДО</t>
  </si>
  <si>
    <t>Доплата</t>
  </si>
  <si>
    <t>Надбавка 10% МБ</t>
  </si>
  <si>
    <t>Надбавка 10%  РБ</t>
  </si>
  <si>
    <t>Всего 
заработная плата в месяц МБ</t>
  </si>
  <si>
    <t>Всего 
заработная плата в месяц РБ</t>
  </si>
  <si>
    <t>За квалификационную категорию</t>
  </si>
  <si>
    <t>Кл. рук 50%</t>
  </si>
  <si>
    <t>Зав.каб  25%</t>
  </si>
  <si>
    <t>Проверка тетрадей</t>
  </si>
  <si>
    <t>За работу с детьми с ООП 40%</t>
  </si>
  <si>
    <t>Педагог-мастер 50%</t>
  </si>
  <si>
    <t>Педагог-исследователь 40%</t>
  </si>
  <si>
    <t>Педагог-эксперт 35%</t>
  </si>
  <si>
    <t>Педагог-модератор 30%</t>
  </si>
  <si>
    <t>50%, 40%</t>
  </si>
  <si>
    <t>Кол-во часов</t>
  </si>
  <si>
    <t>Сумма</t>
  </si>
  <si>
    <t>1</t>
  </si>
  <si>
    <t>Ералина Айнур Ериковна</t>
  </si>
  <si>
    <t>Преподаватель(История Казахстана)</t>
  </si>
  <si>
    <t>послевуз</t>
  </si>
  <si>
    <t>Омский государственный педагогический университет</t>
  </si>
  <si>
    <t>105524 0849277</t>
  </si>
  <si>
    <t>15г.0мес.</t>
  </si>
  <si>
    <t>B1-4</t>
  </si>
  <si>
    <t>2</t>
  </si>
  <si>
    <t>ВАКАНСИЯ (осн.)</t>
  </si>
  <si>
    <t>Преподаватель(Профессиональный русский язык)</t>
  </si>
  <si>
    <t>3</t>
  </si>
  <si>
    <t>Жармухамбетова Алтынгуль Алдабергеновна</t>
  </si>
  <si>
    <t>Преподаватель(Делопроизводство на государственном языке)</t>
  </si>
  <si>
    <t>высшее</t>
  </si>
  <si>
    <t>Костанайский государственный университет им. А. Байтурсынова</t>
  </si>
  <si>
    <t>ЖБ № 0015456</t>
  </si>
  <si>
    <t>25г.11мес.</t>
  </si>
  <si>
    <t>4</t>
  </si>
  <si>
    <t>Есеметова Кымбат Каржауовна</t>
  </si>
  <si>
    <t>Преподаватель(Иностранный язык)</t>
  </si>
  <si>
    <t>Аркалыкский государственный педагогический институт им. И. Алтынсарина</t>
  </si>
  <si>
    <t>ЖБ-Б № 0883015</t>
  </si>
  <si>
    <t>5г.10мес.</t>
  </si>
  <si>
    <t>5</t>
  </si>
  <si>
    <t>Гессель Сергей Владимирович</t>
  </si>
  <si>
    <t>Преподаватель(Физическая культура)</t>
  </si>
  <si>
    <t>Костанайский государственный педагогический институт</t>
  </si>
  <si>
    <t>ЖБ-Б № 0093264</t>
  </si>
  <si>
    <t>8г.9мес.</t>
  </si>
  <si>
    <t>6</t>
  </si>
  <si>
    <t>Нурпеисова Маншук Женисовна</t>
  </si>
  <si>
    <t>Преподаватель(Теория и методика физического воспитания)</t>
  </si>
  <si>
    <t>Костанайский социально-технический университет им. З. Алдамжар</t>
  </si>
  <si>
    <t>ЖБ-Б№1338585</t>
  </si>
  <si>
    <t>6г.2мес.</t>
  </si>
  <si>
    <t>7</t>
  </si>
  <si>
    <t>Молдабаева Алия Утегеновна</t>
  </si>
  <si>
    <t>Преподаватель(Методика ознокамления детей с природой)</t>
  </si>
  <si>
    <t>ЖБ № 0038963</t>
  </si>
  <si>
    <t>21г.10мес.</t>
  </si>
  <si>
    <t>8</t>
  </si>
  <si>
    <t>Брахметова Анар Аскарбековна</t>
  </si>
  <si>
    <t>Преподаватель(Биология)</t>
  </si>
  <si>
    <t>ЖБ № 0061937</t>
  </si>
  <si>
    <t>25г.3мес.</t>
  </si>
  <si>
    <t>9</t>
  </si>
  <si>
    <t>Абдиханова Кунжанат Оразовна</t>
  </si>
  <si>
    <t>Преподаватель(Психология)</t>
  </si>
  <si>
    <t>Актюбинский педагогический институт им. Х. Жубанова</t>
  </si>
  <si>
    <t>ЖБ-І № 0003749</t>
  </si>
  <si>
    <t>27г.0мес.</t>
  </si>
  <si>
    <t>10</t>
  </si>
  <si>
    <t>Рахпанова Багиткуль Ганиевна</t>
  </si>
  <si>
    <t>Преподаватель(Теория и методика развития речи, основы логопедии)</t>
  </si>
  <si>
    <t>ЖБ 0062371</t>
  </si>
  <si>
    <t>29г.5мес.</t>
  </si>
  <si>
    <t>11</t>
  </si>
  <si>
    <t>Сагумбаева Айдана Сатжановна</t>
  </si>
  <si>
    <t>Преподаватель(Методика музыкального воспитания)</t>
  </si>
  <si>
    <t>Казахский государственный женский педагогический университет</t>
  </si>
  <si>
    <t>ЖБ-Б № 1015440</t>
  </si>
  <si>
    <t>4г.6мес.</t>
  </si>
  <si>
    <t>12</t>
  </si>
  <si>
    <t>Жаркенов Куаныш Серикбаевич</t>
  </si>
  <si>
    <t>Преподаватель(Хореография)</t>
  </si>
  <si>
    <t>Челябинский государственный  институт культуры</t>
  </si>
  <si>
    <t>107418 0911391</t>
  </si>
  <si>
    <t>7г.11мес.</t>
  </si>
  <si>
    <t>13</t>
  </si>
  <si>
    <t>Абжанова Акбала Куанышовна</t>
  </si>
  <si>
    <t>Преподаватель(Консультация)</t>
  </si>
  <si>
    <t>Кустанайский государственный университет</t>
  </si>
  <si>
    <t>ЖБ-II № 0047262</t>
  </si>
  <si>
    <t>23г.7мес.</t>
  </si>
  <si>
    <t>14</t>
  </si>
  <si>
    <t>Преподаватель(Промежуточная аттестация)</t>
  </si>
  <si>
    <t>15</t>
  </si>
  <si>
    <t>Уразамбетова Галия Ульмекхановна</t>
  </si>
  <si>
    <t>Преподаватель(Итоговая аттестация)</t>
  </si>
  <si>
    <t>Костанайский гуманитарный институт</t>
  </si>
  <si>
    <t>ЖБ № 0650941</t>
  </si>
  <si>
    <t>38г.11мес.</t>
  </si>
  <si>
    <t>16</t>
  </si>
  <si>
    <t>17</t>
  </si>
  <si>
    <t>18</t>
  </si>
  <si>
    <t>Султанова Галия Еркеновна</t>
  </si>
  <si>
    <t>Преподаватель(Основа предпринимательской деятельности)</t>
  </si>
  <si>
    <t>Кустанайский педагогический институт имени 50-летия СССР</t>
  </si>
  <si>
    <t>НВ № 099657</t>
  </si>
  <si>
    <t>29г.1мес.</t>
  </si>
  <si>
    <t>19</t>
  </si>
  <si>
    <t>Киньярова Диана Алтымбаевна</t>
  </si>
  <si>
    <t>Преподаватель(Ибраеведение)</t>
  </si>
  <si>
    <t>ЖБ № 0114977</t>
  </si>
  <si>
    <t>6г.0мес.</t>
  </si>
  <si>
    <t>20</t>
  </si>
  <si>
    <t>Преподаватель(Производственное обучение)</t>
  </si>
  <si>
    <t>Итого</t>
  </si>
  <si>
    <t>Бюджет</t>
  </si>
  <si>
    <t>Договор</t>
  </si>
  <si>
    <t>Главный бухгалтер</t>
  </si>
  <si>
    <t>7 - 10л</t>
  </si>
  <si>
    <t>И.О.Зам. директора по УР</t>
  </si>
  <si>
    <t>Ахат К.З.</t>
  </si>
  <si>
    <t>Ибрагимова Э.В.</t>
  </si>
  <si>
    <t>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</si>
</sst>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8"/>
      <name val="Arial"/>
    </font>
    <font>
      <b/>
      <sz val="10"/>
      <color rgb="FF000000"/>
      <name val="Times New Roman"/>
    </font>
    <font>
      <b/>
      <sz val="10"/>
      <color rgb="FF000000"/>
      <name val="Arial Cyr"/>
    </font>
    <font>
      <b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sz val="7"/>
      <color rgb="FF000000"/>
      <name val="Times New Roman"/>
    </font>
    <font>
      <sz val="8"/>
      <name val="Times New Roman"/>
    </font>
    <font>
      <sz val="7"/>
      <name val="Times New Roman"/>
    </font>
    <font>
      <b/>
      <sz val="7"/>
      <name val="Times New Roman"/>
    </font>
    <font>
      <b/>
      <sz val="7"/>
      <color rgb="FF000000"/>
      <name val="Times New Roman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 vertical="center"/>
    </xf>
    <xf numFmtId="0" fontId="6" fillId="2" borderId="12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top" wrapText="1"/>
    </xf>
    <xf numFmtId="0" fontId="6" fillId="3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left" vertical="center"/>
    </xf>
    <xf numFmtId="0" fontId="6" fillId="3" borderId="12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left" vertical="top"/>
    </xf>
    <xf numFmtId="0" fontId="8" fillId="2" borderId="12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2" borderId="16" xfId="0" applyFont="1" applyFill="1" applyBorder="1" applyAlignment="1">
      <alignment vertical="top"/>
    </xf>
    <xf numFmtId="0" fontId="1" fillId="2" borderId="16" xfId="0" applyFont="1" applyFill="1" applyBorder="1" applyAlignment="1">
      <alignment horizontal="left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3" fillId="3" borderId="12" xfId="0" applyFont="1" applyFill="1" applyBorder="1" applyAlignment="1">
      <alignment horizontal="left" vertical="center"/>
    </xf>
    <xf numFmtId="0" fontId="14" fillId="0" borderId="0" xfId="0" applyFont="1" applyAlignment="1">
      <alignment horizontal="left" vertical="top"/>
    </xf>
    <xf numFmtId="0" fontId="14" fillId="0" borderId="0" xfId="0" applyFont="1" applyAlignment="1">
      <alignment horizontal="left" vertical="center"/>
    </xf>
    <xf numFmtId="3" fontId="6" fillId="3" borderId="12" xfId="0" applyNumberFormat="1" applyFont="1" applyFill="1" applyBorder="1" applyAlignment="1">
      <alignment horizontal="center" vertical="center"/>
    </xf>
    <xf numFmtId="3" fontId="10" fillId="2" borderId="12" xfId="0" applyNumberFormat="1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  <xf numFmtId="3" fontId="8" fillId="0" borderId="12" xfId="0" applyNumberFormat="1" applyFont="1" applyBorder="1" applyAlignment="1">
      <alignment horizontal="center" vertical="center"/>
    </xf>
    <xf numFmtId="3" fontId="9" fillId="0" borderId="12" xfId="0" applyNumberFormat="1" applyFont="1" applyBorder="1" applyAlignment="1">
      <alignment horizontal="center" vertical="center"/>
    </xf>
    <xf numFmtId="3" fontId="6" fillId="2" borderId="12" xfId="0" applyNumberFormat="1" applyFont="1" applyFill="1" applyBorder="1" applyAlignment="1">
      <alignment horizontal="center" vertical="center"/>
    </xf>
    <xf numFmtId="3" fontId="9" fillId="0" borderId="12" xfId="0" applyNumberFormat="1" applyFont="1" applyBorder="1" applyAlignment="1">
      <alignment horizontal="center"/>
    </xf>
    <xf numFmtId="3" fontId="8" fillId="2" borderId="12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49" fontId="3" fillId="2" borderId="1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left" vertical="center"/>
    </xf>
    <xf numFmtId="0" fontId="6" fillId="2" borderId="6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/>
    </xf>
    <xf numFmtId="0" fontId="6" fillId="2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/>
    </xf>
    <xf numFmtId="3" fontId="6" fillId="3" borderId="12" xfId="0" applyNumberFormat="1" applyFont="1" applyFill="1" applyBorder="1" applyAlignment="1">
      <alignment horizontal="center" vertical="center"/>
    </xf>
    <xf numFmtId="3" fontId="10" fillId="3" borderId="12" xfId="0" applyNumberFormat="1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top"/>
    </xf>
    <xf numFmtId="3" fontId="10" fillId="2" borderId="12" xfId="0" applyNumberFormat="1" applyFont="1" applyFill="1" applyBorder="1" applyAlignment="1">
      <alignment horizontal="center" vertical="center"/>
    </xf>
    <xf numFmtId="3" fontId="10" fillId="2" borderId="13" xfId="0" applyNumberFormat="1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top"/>
    </xf>
    <xf numFmtId="3" fontId="9" fillId="2" borderId="1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2:AN46"/>
  <sheetViews>
    <sheetView tabSelected="1" topLeftCell="A7" workbookViewId="0">
      <selection activeCell="AE9" sqref="AE9:AJ9"/>
    </sheetView>
  </sheetViews>
  <sheetFormatPr defaultColWidth="10.5" defaultRowHeight="11.45" customHeight="1" x14ac:dyDescent="0.2"/>
  <cols>
    <col min="1" max="1" width="7.33203125" style="1" customWidth="1"/>
    <col min="2" max="2" width="23.33203125" style="1" customWidth="1"/>
    <col min="3" max="3" width="21.1640625" style="1" customWidth="1"/>
    <col min="4" max="4" width="6.83203125" style="1" customWidth="1"/>
    <col min="5" max="5" width="24.6640625" style="1" customWidth="1"/>
    <col min="6" max="6" width="13.5" style="1" customWidth="1"/>
    <col min="7" max="7" width="7" style="1" customWidth="1"/>
    <col min="8" max="8" width="5.33203125" style="1" customWidth="1"/>
    <col min="9" max="9" width="8.5" style="1" customWidth="1"/>
    <col min="10" max="10" width="7" style="1" customWidth="1"/>
    <col min="11" max="11" width="7.5" style="1" customWidth="1"/>
    <col min="12" max="12" width="8.5" style="1" customWidth="1"/>
    <col min="13" max="13" width="7.33203125" style="1" customWidth="1"/>
    <col min="14" max="15" width="5.33203125" style="1" customWidth="1"/>
    <col min="16" max="16" width="6" style="1" customWidth="1"/>
    <col min="17" max="22" width="7.5" style="1" customWidth="1"/>
    <col min="23" max="23" width="7.33203125" style="1" customWidth="1"/>
    <col min="24" max="24" width="7.1640625" style="1" customWidth="1"/>
    <col min="25" max="25" width="4.33203125" style="1" customWidth="1"/>
    <col min="26" max="28" width="7.1640625" style="1" customWidth="1"/>
    <col min="29" max="36" width="4.1640625" style="1" customWidth="1"/>
    <col min="37" max="40" width="10.5" style="1" customWidth="1"/>
  </cols>
  <sheetData>
    <row r="2" spans="1:36" ht="12.95" customHeight="1" x14ac:dyDescent="0.2">
      <c r="A2" s="39" t="s">
        <v>0</v>
      </c>
      <c r="B2" s="39"/>
      <c r="C2" s="39"/>
      <c r="D2" s="32" t="s">
        <v>1</v>
      </c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Z2" s="40" t="s">
        <v>2</v>
      </c>
      <c r="AA2" s="40"/>
      <c r="AB2" s="40"/>
      <c r="AC2" s="40"/>
      <c r="AD2" s="40"/>
      <c r="AE2" s="40"/>
      <c r="AF2" s="40"/>
      <c r="AG2" s="40"/>
      <c r="AH2" s="40"/>
      <c r="AI2" s="40"/>
      <c r="AJ2" s="40"/>
    </row>
    <row r="3" spans="1:36" ht="26.1" customHeight="1" x14ac:dyDescent="0.2">
      <c r="A3" s="41" t="s">
        <v>3</v>
      </c>
      <c r="B3" s="41"/>
      <c r="C3" s="41"/>
      <c r="D3" s="41"/>
      <c r="Z3" s="41" t="s">
        <v>4</v>
      </c>
      <c r="AA3" s="41"/>
      <c r="AB3" s="41"/>
      <c r="AC3" s="41"/>
      <c r="AD3" s="41"/>
      <c r="AE3" s="41"/>
      <c r="AF3" s="41"/>
      <c r="AG3" s="41"/>
      <c r="AH3" s="41"/>
      <c r="AI3" s="41"/>
      <c r="AJ3" s="41"/>
    </row>
    <row r="4" spans="1:36" ht="15.75" customHeight="1" x14ac:dyDescent="0.2">
      <c r="E4" s="32" t="s">
        <v>4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Z4" s="2"/>
      <c r="AA4" s="3"/>
      <c r="AB4" s="3"/>
      <c r="AC4" s="42"/>
      <c r="AD4" s="42"/>
      <c r="AE4" s="42"/>
      <c r="AF4" s="42"/>
      <c r="AG4" s="42"/>
      <c r="AH4" s="42"/>
      <c r="AI4" s="43"/>
      <c r="AJ4" s="43"/>
    </row>
    <row r="5" spans="1:36" ht="12.95" customHeight="1" x14ac:dyDescent="0.2">
      <c r="A5" s="16" t="s">
        <v>5</v>
      </c>
      <c r="B5" s="16"/>
      <c r="C5" s="15"/>
      <c r="D5" s="32" t="s">
        <v>6</v>
      </c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Z5" s="17" t="s">
        <v>7</v>
      </c>
      <c r="AA5" s="17"/>
      <c r="AB5" s="17"/>
      <c r="AC5" s="17"/>
      <c r="AD5" s="17"/>
      <c r="AE5" s="17"/>
      <c r="AF5" s="2"/>
      <c r="AG5" s="2"/>
      <c r="AH5" s="2"/>
      <c r="AI5" s="2"/>
      <c r="AJ5" s="2"/>
    </row>
    <row r="6" spans="1:36" ht="12.95" customHeight="1" x14ac:dyDescent="0.2"/>
    <row r="7" spans="1:36" ht="12" customHeight="1" x14ac:dyDescent="0.2">
      <c r="D7" s="33" t="s">
        <v>8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4" t="s">
        <v>9</v>
      </c>
    </row>
    <row r="8" spans="1:36" ht="12" customHeight="1" x14ac:dyDescent="0.2">
      <c r="X8" s="4" t="s">
        <v>10</v>
      </c>
      <c r="AE8" s="34" t="s">
        <v>162</v>
      </c>
      <c r="AF8" s="34"/>
      <c r="AG8" s="34"/>
      <c r="AH8" s="34"/>
      <c r="AI8" s="34"/>
      <c r="AJ8" s="34"/>
    </row>
    <row r="9" spans="1:36" ht="50.1" customHeight="1" x14ac:dyDescent="0.2">
      <c r="X9" s="35" t="s">
        <v>11</v>
      </c>
      <c r="Y9" s="35"/>
      <c r="AE9" s="36" t="s">
        <v>12</v>
      </c>
      <c r="AF9" s="36"/>
      <c r="AG9" s="36"/>
      <c r="AH9" s="36"/>
      <c r="AI9" s="36"/>
      <c r="AJ9" s="36"/>
    </row>
    <row r="10" spans="1:36" ht="12" customHeight="1" x14ac:dyDescent="0.2">
      <c r="X10" s="37" t="s">
        <v>13</v>
      </c>
      <c r="Y10" s="37"/>
      <c r="Z10" s="37"/>
      <c r="AA10" s="37"/>
      <c r="AE10" s="18">
        <v>1</v>
      </c>
      <c r="AF10" s="18"/>
      <c r="AG10" s="18"/>
      <c r="AH10" s="18"/>
      <c r="AI10" s="18"/>
      <c r="AJ10" s="18"/>
    </row>
    <row r="11" spans="1:36" ht="12" customHeight="1" x14ac:dyDescent="0.2">
      <c r="X11" s="4" t="s">
        <v>14</v>
      </c>
      <c r="AE11" s="18">
        <v>4</v>
      </c>
      <c r="AF11" s="18"/>
      <c r="AG11" s="18"/>
      <c r="AH11" s="18"/>
      <c r="AI11" s="18"/>
      <c r="AJ11" s="18"/>
    </row>
    <row r="12" spans="1:36" ht="12" customHeight="1" x14ac:dyDescent="0.2">
      <c r="X12" s="4" t="s">
        <v>15</v>
      </c>
      <c r="AE12" s="38" t="s">
        <v>16</v>
      </c>
      <c r="AF12" s="38"/>
      <c r="AG12" s="38"/>
      <c r="AH12" s="38"/>
      <c r="AI12" s="38"/>
      <c r="AJ12" s="38"/>
    </row>
    <row r="13" spans="1:36" ht="12" customHeight="1" x14ac:dyDescent="0.2">
      <c r="X13" s="4" t="s">
        <v>17</v>
      </c>
      <c r="AE13" s="38" t="s">
        <v>16</v>
      </c>
      <c r="AF13" s="38"/>
      <c r="AG13" s="38"/>
      <c r="AH13" s="38"/>
      <c r="AI13" s="38"/>
      <c r="AJ13" s="38"/>
    </row>
    <row r="14" spans="1:36" ht="12" customHeight="1" x14ac:dyDescent="0.2">
      <c r="X14" s="4" t="s">
        <v>18</v>
      </c>
    </row>
    <row r="15" spans="1:36" ht="12.95" customHeight="1" x14ac:dyDescent="0.2">
      <c r="B15" s="44"/>
      <c r="C15" s="44"/>
      <c r="X15" s="4" t="s">
        <v>19</v>
      </c>
      <c r="AE15" s="45" t="s">
        <v>20</v>
      </c>
      <c r="AF15" s="45"/>
      <c r="AG15" s="45"/>
      <c r="AH15" s="45"/>
      <c r="AI15" s="45"/>
      <c r="AJ15" s="45"/>
    </row>
    <row r="16" spans="1:36" ht="12" customHeight="1" x14ac:dyDescent="0.2"/>
    <row r="17" spans="1:40" ht="20.100000000000001" customHeight="1" x14ac:dyDescent="0.2">
      <c r="A17" s="46" t="s">
        <v>21</v>
      </c>
      <c r="B17" s="46" t="s">
        <v>22</v>
      </c>
      <c r="C17" s="46" t="s">
        <v>23</v>
      </c>
      <c r="D17" s="46" t="s">
        <v>24</v>
      </c>
      <c r="E17" s="46" t="s">
        <v>25</v>
      </c>
      <c r="F17" s="46" t="s">
        <v>26</v>
      </c>
      <c r="G17" s="46" t="s">
        <v>27</v>
      </c>
      <c r="H17" s="46" t="s">
        <v>28</v>
      </c>
      <c r="I17" s="46" t="s">
        <v>29</v>
      </c>
      <c r="J17" s="46" t="s">
        <v>30</v>
      </c>
      <c r="K17" s="46" t="s">
        <v>31</v>
      </c>
      <c r="L17" s="46" t="s">
        <v>32</v>
      </c>
      <c r="M17" s="46" t="s">
        <v>33</v>
      </c>
      <c r="N17" s="49" t="s">
        <v>34</v>
      </c>
      <c r="O17" s="49" t="s">
        <v>35</v>
      </c>
      <c r="P17" s="49" t="s">
        <v>36</v>
      </c>
      <c r="Q17" s="46" t="s">
        <v>37</v>
      </c>
      <c r="R17" s="46" t="s">
        <v>38</v>
      </c>
      <c r="S17" s="52" t="s">
        <v>39</v>
      </c>
      <c r="T17" s="52"/>
      <c r="U17" s="52"/>
      <c r="V17" s="52"/>
      <c r="W17" s="52"/>
      <c r="X17" s="52"/>
      <c r="Y17" s="52"/>
      <c r="Z17" s="52"/>
      <c r="AA17" s="52"/>
      <c r="AB17" s="52"/>
      <c r="AC17" s="46" t="s">
        <v>40</v>
      </c>
      <c r="AD17" s="46"/>
      <c r="AE17" s="46" t="s">
        <v>41</v>
      </c>
      <c r="AF17" s="46"/>
      <c r="AG17" s="46" t="s">
        <v>42</v>
      </c>
      <c r="AH17" s="46"/>
      <c r="AI17" s="46" t="s">
        <v>43</v>
      </c>
      <c r="AJ17" s="46"/>
    </row>
    <row r="18" spans="1:40" ht="18.95" customHeight="1" x14ac:dyDescent="0.2">
      <c r="A18" s="47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50"/>
      <c r="O18" s="50"/>
      <c r="P18" s="50"/>
      <c r="Q18" s="47"/>
      <c r="R18" s="47"/>
      <c r="S18" s="57" t="s">
        <v>44</v>
      </c>
      <c r="T18" s="57"/>
      <c r="U18" s="57"/>
      <c r="V18" s="57"/>
      <c r="W18" s="58" t="s">
        <v>45</v>
      </c>
      <c r="X18" s="58" t="s">
        <v>46</v>
      </c>
      <c r="Y18" s="59" t="s">
        <v>47</v>
      </c>
      <c r="Z18" s="59"/>
      <c r="AA18" s="59"/>
      <c r="AB18" s="58" t="s">
        <v>48</v>
      </c>
      <c r="AC18" s="53"/>
      <c r="AD18" s="54"/>
      <c r="AE18" s="53"/>
      <c r="AF18" s="54"/>
      <c r="AG18" s="53"/>
      <c r="AH18" s="54"/>
      <c r="AI18" s="53"/>
      <c r="AJ18" s="54"/>
    </row>
    <row r="19" spans="1:40" ht="36.950000000000003" customHeight="1" x14ac:dyDescent="0.2">
      <c r="A19" s="48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51"/>
      <c r="O19" s="51"/>
      <c r="P19" s="51"/>
      <c r="Q19" s="48"/>
      <c r="R19" s="48"/>
      <c r="S19" s="6" t="s">
        <v>49</v>
      </c>
      <c r="T19" s="6" t="s">
        <v>50</v>
      </c>
      <c r="U19" s="6" t="s">
        <v>51</v>
      </c>
      <c r="V19" s="6" t="s">
        <v>52</v>
      </c>
      <c r="W19" s="48"/>
      <c r="X19" s="48"/>
      <c r="Y19" s="5" t="s">
        <v>53</v>
      </c>
      <c r="Z19" s="5" t="s">
        <v>54</v>
      </c>
      <c r="AA19" s="7" t="s">
        <v>55</v>
      </c>
      <c r="AB19" s="48"/>
      <c r="AC19" s="55"/>
      <c r="AD19" s="56"/>
      <c r="AE19" s="55"/>
      <c r="AF19" s="56"/>
      <c r="AG19" s="55"/>
      <c r="AH19" s="56"/>
      <c r="AI19" s="55"/>
      <c r="AJ19" s="56"/>
    </row>
    <row r="20" spans="1:40" s="20" customFormat="1" ht="21" x14ac:dyDescent="0.2">
      <c r="A20" s="8" t="s">
        <v>56</v>
      </c>
      <c r="B20" s="9" t="s">
        <v>57</v>
      </c>
      <c r="C20" s="10" t="s">
        <v>58</v>
      </c>
      <c r="D20" s="10" t="s">
        <v>59</v>
      </c>
      <c r="E20" s="10" t="s">
        <v>60</v>
      </c>
      <c r="F20" s="10" t="s">
        <v>61</v>
      </c>
      <c r="G20" s="9" t="s">
        <v>62</v>
      </c>
      <c r="H20" s="8" t="s">
        <v>63</v>
      </c>
      <c r="I20" s="24">
        <v>89016</v>
      </c>
      <c r="J20" s="24"/>
      <c r="K20" s="24">
        <v>22254</v>
      </c>
      <c r="L20" s="24">
        <v>1236.33</v>
      </c>
      <c r="M20" s="24">
        <v>309.08</v>
      </c>
      <c r="N20" s="27">
        <v>8.9</v>
      </c>
      <c r="O20" s="27"/>
      <c r="P20" s="28">
        <v>8.9</v>
      </c>
      <c r="Q20" s="24">
        <v>11003</v>
      </c>
      <c r="R20" s="24">
        <v>2751</v>
      </c>
      <c r="S20" s="24"/>
      <c r="T20" s="24"/>
      <c r="U20" s="24"/>
      <c r="V20" s="24"/>
      <c r="W20" s="24">
        <v>8849</v>
      </c>
      <c r="X20" s="24">
        <v>4424</v>
      </c>
      <c r="Y20" s="24"/>
      <c r="Z20" s="24"/>
      <c r="AA20" s="24"/>
      <c r="AB20" s="24"/>
      <c r="AC20" s="60">
        <v>1100</v>
      </c>
      <c r="AD20" s="60"/>
      <c r="AE20" s="60">
        <v>275</v>
      </c>
      <c r="AF20" s="60"/>
      <c r="AG20" s="61">
        <v>25376</v>
      </c>
      <c r="AH20" s="61"/>
      <c r="AI20" s="61">
        <v>3026</v>
      </c>
      <c r="AJ20" s="61"/>
      <c r="AK20" s="19"/>
      <c r="AL20" s="19"/>
      <c r="AM20" s="19"/>
      <c r="AN20" s="19"/>
    </row>
    <row r="21" spans="1:40" s="20" customFormat="1" ht="21" x14ac:dyDescent="0.2">
      <c r="A21" s="8" t="s">
        <v>64</v>
      </c>
      <c r="B21" s="9" t="s">
        <v>65</v>
      </c>
      <c r="C21" s="10" t="s">
        <v>66</v>
      </c>
      <c r="D21" s="10"/>
      <c r="E21" s="10"/>
      <c r="F21" s="10"/>
      <c r="G21" s="21" t="s">
        <v>158</v>
      </c>
      <c r="H21" s="8" t="s">
        <v>63</v>
      </c>
      <c r="I21" s="24">
        <v>85653</v>
      </c>
      <c r="J21" s="24"/>
      <c r="K21" s="24">
        <v>21413</v>
      </c>
      <c r="L21" s="24">
        <v>1189.6300000000001</v>
      </c>
      <c r="M21" s="24">
        <v>297.39999999999998</v>
      </c>
      <c r="N21" s="27">
        <v>2.7</v>
      </c>
      <c r="O21" s="27"/>
      <c r="P21" s="28">
        <v>2.7</v>
      </c>
      <c r="Q21" s="24">
        <v>3212</v>
      </c>
      <c r="R21" s="24">
        <v>803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60">
        <v>321</v>
      </c>
      <c r="AD21" s="60"/>
      <c r="AE21" s="60">
        <v>80</v>
      </c>
      <c r="AF21" s="60"/>
      <c r="AG21" s="61">
        <v>3533</v>
      </c>
      <c r="AH21" s="61"/>
      <c r="AI21" s="61">
        <v>883</v>
      </c>
      <c r="AJ21" s="61"/>
      <c r="AK21" s="19"/>
      <c r="AL21" s="19"/>
      <c r="AM21" s="19"/>
      <c r="AN21" s="19"/>
    </row>
    <row r="22" spans="1:40" s="20" customFormat="1" ht="31.5" x14ac:dyDescent="0.2">
      <c r="A22" s="8" t="s">
        <v>67</v>
      </c>
      <c r="B22" s="9" t="s">
        <v>68</v>
      </c>
      <c r="C22" s="10" t="s">
        <v>69</v>
      </c>
      <c r="D22" s="10" t="s">
        <v>70</v>
      </c>
      <c r="E22" s="10" t="s">
        <v>71</v>
      </c>
      <c r="F22" s="10" t="s">
        <v>72</v>
      </c>
      <c r="G22" s="9" t="s">
        <v>73</v>
      </c>
      <c r="H22" s="8" t="s">
        <v>63</v>
      </c>
      <c r="I22" s="24">
        <v>93971</v>
      </c>
      <c r="J22" s="24"/>
      <c r="K22" s="24">
        <v>23493</v>
      </c>
      <c r="L22" s="24">
        <v>1305.1500000000001</v>
      </c>
      <c r="M22" s="24">
        <v>326.29000000000002</v>
      </c>
      <c r="N22" s="27">
        <v>3.9</v>
      </c>
      <c r="O22" s="27"/>
      <c r="P22" s="28">
        <v>3.9</v>
      </c>
      <c r="Q22" s="24">
        <v>5090</v>
      </c>
      <c r="R22" s="24">
        <v>1273</v>
      </c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60">
        <v>509</v>
      </c>
      <c r="AD22" s="60"/>
      <c r="AE22" s="60">
        <v>127</v>
      </c>
      <c r="AF22" s="60"/>
      <c r="AG22" s="61">
        <v>5599</v>
      </c>
      <c r="AH22" s="61"/>
      <c r="AI22" s="61">
        <v>1400</v>
      </c>
      <c r="AJ22" s="61"/>
      <c r="AK22" s="19"/>
      <c r="AL22" s="19"/>
      <c r="AM22" s="19"/>
      <c r="AN22" s="19"/>
    </row>
    <row r="23" spans="1:40" s="20" customFormat="1" ht="31.5" x14ac:dyDescent="0.2">
      <c r="A23" s="8" t="s">
        <v>74</v>
      </c>
      <c r="B23" s="9" t="s">
        <v>75</v>
      </c>
      <c r="C23" s="10" t="s">
        <v>76</v>
      </c>
      <c r="D23" s="10" t="s">
        <v>70</v>
      </c>
      <c r="E23" s="10" t="s">
        <v>77</v>
      </c>
      <c r="F23" s="10" t="s">
        <v>78</v>
      </c>
      <c r="G23" s="9" t="s">
        <v>79</v>
      </c>
      <c r="H23" s="8" t="s">
        <v>63</v>
      </c>
      <c r="I23" s="24">
        <v>84061</v>
      </c>
      <c r="J23" s="24"/>
      <c r="K23" s="24">
        <v>21015</v>
      </c>
      <c r="L23" s="24">
        <v>1167.51</v>
      </c>
      <c r="M23" s="24">
        <v>291.88</v>
      </c>
      <c r="N23" s="27">
        <v>8.4</v>
      </c>
      <c r="O23" s="27"/>
      <c r="P23" s="28">
        <v>8.4</v>
      </c>
      <c r="Q23" s="24">
        <v>9807</v>
      </c>
      <c r="R23" s="24">
        <v>2452</v>
      </c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60">
        <v>981</v>
      </c>
      <c r="AD23" s="60"/>
      <c r="AE23" s="60">
        <v>245</v>
      </c>
      <c r="AF23" s="60"/>
      <c r="AG23" s="61">
        <v>10788</v>
      </c>
      <c r="AH23" s="61"/>
      <c r="AI23" s="61">
        <v>2697</v>
      </c>
      <c r="AJ23" s="61"/>
      <c r="AK23" s="19"/>
      <c r="AL23" s="19"/>
      <c r="AM23" s="19"/>
      <c r="AN23" s="19"/>
    </row>
    <row r="24" spans="1:40" s="20" customFormat="1" ht="21" x14ac:dyDescent="0.2">
      <c r="A24" s="8" t="s">
        <v>80</v>
      </c>
      <c r="B24" s="9" t="s">
        <v>81</v>
      </c>
      <c r="C24" s="10" t="s">
        <v>82</v>
      </c>
      <c r="D24" s="10" t="s">
        <v>70</v>
      </c>
      <c r="E24" s="10" t="s">
        <v>83</v>
      </c>
      <c r="F24" s="10" t="s">
        <v>84</v>
      </c>
      <c r="G24" s="9" t="s">
        <v>85</v>
      </c>
      <c r="H24" s="8" t="s">
        <v>63</v>
      </c>
      <c r="I24" s="24">
        <v>85653</v>
      </c>
      <c r="J24" s="24"/>
      <c r="K24" s="24">
        <v>21413</v>
      </c>
      <c r="L24" s="24">
        <v>1189.6300000000001</v>
      </c>
      <c r="M24" s="24">
        <v>297.39999999999998</v>
      </c>
      <c r="N24" s="27">
        <v>5.3</v>
      </c>
      <c r="O24" s="27"/>
      <c r="P24" s="28">
        <v>5.3</v>
      </c>
      <c r="Q24" s="24">
        <v>6305</v>
      </c>
      <c r="R24" s="24">
        <v>1576</v>
      </c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60">
        <v>631</v>
      </c>
      <c r="AD24" s="60"/>
      <c r="AE24" s="60">
        <v>158</v>
      </c>
      <c r="AF24" s="60"/>
      <c r="AG24" s="61">
        <v>6936</v>
      </c>
      <c r="AH24" s="61"/>
      <c r="AI24" s="61">
        <v>1734</v>
      </c>
      <c r="AJ24" s="61"/>
      <c r="AK24" s="19"/>
      <c r="AL24" s="19"/>
      <c r="AM24" s="19"/>
      <c r="AN24" s="19"/>
    </row>
    <row r="25" spans="1:40" s="20" customFormat="1" ht="31.5" x14ac:dyDescent="0.2">
      <c r="A25" s="8" t="s">
        <v>86</v>
      </c>
      <c r="B25" s="9" t="s">
        <v>87</v>
      </c>
      <c r="C25" s="10" t="s">
        <v>88</v>
      </c>
      <c r="D25" s="10" t="s">
        <v>70</v>
      </c>
      <c r="E25" s="10" t="s">
        <v>89</v>
      </c>
      <c r="F25" s="10" t="s">
        <v>90</v>
      </c>
      <c r="G25" s="9" t="s">
        <v>91</v>
      </c>
      <c r="H25" s="8" t="s">
        <v>63</v>
      </c>
      <c r="I25" s="24">
        <v>84061</v>
      </c>
      <c r="J25" s="24"/>
      <c r="K25" s="24">
        <v>21015</v>
      </c>
      <c r="L25" s="24">
        <v>1167.51</v>
      </c>
      <c r="M25" s="24">
        <v>291.88</v>
      </c>
      <c r="N25" s="27">
        <v>12.9</v>
      </c>
      <c r="O25" s="27">
        <v>18.600000000000001</v>
      </c>
      <c r="P25" s="28">
        <v>31.5</v>
      </c>
      <c r="Q25" s="24">
        <v>36777</v>
      </c>
      <c r="R25" s="24">
        <v>9194</v>
      </c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60">
        <v>3678</v>
      </c>
      <c r="AD25" s="60"/>
      <c r="AE25" s="60">
        <v>919</v>
      </c>
      <c r="AF25" s="60"/>
      <c r="AG25" s="61">
        <v>40455</v>
      </c>
      <c r="AH25" s="61"/>
      <c r="AI25" s="61">
        <v>10113</v>
      </c>
      <c r="AJ25" s="61"/>
      <c r="AK25" s="19"/>
      <c r="AL25" s="19"/>
      <c r="AM25" s="19"/>
      <c r="AN25" s="19"/>
    </row>
    <row r="26" spans="1:40" s="20" customFormat="1" ht="31.5" x14ac:dyDescent="0.2">
      <c r="A26" s="8" t="s">
        <v>92</v>
      </c>
      <c r="B26" s="9" t="s">
        <v>93</v>
      </c>
      <c r="C26" s="10" t="s">
        <v>94</v>
      </c>
      <c r="D26" s="10" t="s">
        <v>70</v>
      </c>
      <c r="E26" s="10" t="s">
        <v>83</v>
      </c>
      <c r="F26" s="10" t="s">
        <v>95</v>
      </c>
      <c r="G26" s="9" t="s">
        <v>96</v>
      </c>
      <c r="H26" s="8" t="s">
        <v>63</v>
      </c>
      <c r="I26" s="24">
        <v>92201</v>
      </c>
      <c r="J26" s="24"/>
      <c r="K26" s="24">
        <v>23050</v>
      </c>
      <c r="L26" s="24">
        <v>1280.57</v>
      </c>
      <c r="M26" s="24">
        <v>320.14</v>
      </c>
      <c r="N26" s="27">
        <v>16.899999999999999</v>
      </c>
      <c r="O26" s="27">
        <v>5.2</v>
      </c>
      <c r="P26" s="28">
        <v>22.1</v>
      </c>
      <c r="Q26" s="24">
        <v>28301</v>
      </c>
      <c r="R26" s="24">
        <v>7075</v>
      </c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60">
        <v>2830</v>
      </c>
      <c r="AD26" s="60"/>
      <c r="AE26" s="60">
        <v>708</v>
      </c>
      <c r="AF26" s="60"/>
      <c r="AG26" s="61">
        <v>31131</v>
      </c>
      <c r="AH26" s="61"/>
      <c r="AI26" s="61">
        <v>7783</v>
      </c>
      <c r="AJ26" s="61"/>
      <c r="AK26" s="19"/>
      <c r="AL26" s="19"/>
      <c r="AM26" s="19"/>
      <c r="AN26" s="19"/>
    </row>
    <row r="27" spans="1:40" s="20" customFormat="1" ht="21" x14ac:dyDescent="0.2">
      <c r="A27" s="8" t="s">
        <v>97</v>
      </c>
      <c r="B27" s="9" t="s">
        <v>98</v>
      </c>
      <c r="C27" s="10" t="s">
        <v>99</v>
      </c>
      <c r="D27" s="10" t="s">
        <v>70</v>
      </c>
      <c r="E27" s="10" t="s">
        <v>71</v>
      </c>
      <c r="F27" s="10" t="s">
        <v>100</v>
      </c>
      <c r="G27" s="9" t="s">
        <v>101</v>
      </c>
      <c r="H27" s="8" t="s">
        <v>63</v>
      </c>
      <c r="I27" s="24">
        <v>93971</v>
      </c>
      <c r="J27" s="24"/>
      <c r="K27" s="24">
        <v>23493</v>
      </c>
      <c r="L27" s="24">
        <v>1305.1500000000001</v>
      </c>
      <c r="M27" s="24">
        <v>326.29000000000002</v>
      </c>
      <c r="N27" s="27">
        <v>3.9</v>
      </c>
      <c r="O27" s="27"/>
      <c r="P27" s="28">
        <v>3.9</v>
      </c>
      <c r="Q27" s="24">
        <v>5090</v>
      </c>
      <c r="R27" s="24">
        <v>1273</v>
      </c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60">
        <v>509</v>
      </c>
      <c r="AD27" s="60"/>
      <c r="AE27" s="60">
        <v>127</v>
      </c>
      <c r="AF27" s="60"/>
      <c r="AG27" s="61">
        <v>5599</v>
      </c>
      <c r="AH27" s="61"/>
      <c r="AI27" s="61">
        <v>1400</v>
      </c>
      <c r="AJ27" s="61"/>
      <c r="AK27" s="19"/>
      <c r="AL27" s="19"/>
      <c r="AM27" s="19"/>
      <c r="AN27" s="19"/>
    </row>
    <row r="28" spans="1:40" s="20" customFormat="1" ht="21" x14ac:dyDescent="0.2">
      <c r="A28" s="8" t="s">
        <v>102</v>
      </c>
      <c r="B28" s="9" t="s">
        <v>103</v>
      </c>
      <c r="C28" s="10" t="s">
        <v>104</v>
      </c>
      <c r="D28" s="10" t="s">
        <v>70</v>
      </c>
      <c r="E28" s="10" t="s">
        <v>105</v>
      </c>
      <c r="F28" s="10" t="s">
        <v>106</v>
      </c>
      <c r="G28" s="9" t="s">
        <v>107</v>
      </c>
      <c r="H28" s="8" t="s">
        <v>63</v>
      </c>
      <c r="I28" s="24">
        <v>93971</v>
      </c>
      <c r="J28" s="24"/>
      <c r="K28" s="24">
        <v>23493</v>
      </c>
      <c r="L28" s="24">
        <v>1305.1500000000001</v>
      </c>
      <c r="M28" s="24">
        <v>326.29000000000002</v>
      </c>
      <c r="N28" s="27">
        <v>9.6</v>
      </c>
      <c r="O28" s="27">
        <v>14.2</v>
      </c>
      <c r="P28" s="28">
        <v>23.8</v>
      </c>
      <c r="Q28" s="24">
        <v>31063</v>
      </c>
      <c r="R28" s="24">
        <v>7766</v>
      </c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60">
        <v>3106</v>
      </c>
      <c r="AD28" s="60"/>
      <c r="AE28" s="60">
        <v>777</v>
      </c>
      <c r="AF28" s="60"/>
      <c r="AG28" s="61">
        <v>34169</v>
      </c>
      <c r="AH28" s="61"/>
      <c r="AI28" s="61">
        <v>8543</v>
      </c>
      <c r="AJ28" s="61"/>
      <c r="AK28" s="19"/>
      <c r="AL28" s="19"/>
      <c r="AM28" s="19"/>
      <c r="AN28" s="19"/>
    </row>
    <row r="29" spans="1:40" s="20" customFormat="1" ht="31.5" x14ac:dyDescent="0.2">
      <c r="A29" s="8" t="s">
        <v>108</v>
      </c>
      <c r="B29" s="9" t="s">
        <v>109</v>
      </c>
      <c r="C29" s="10" t="s">
        <v>110</v>
      </c>
      <c r="D29" s="10" t="s">
        <v>70</v>
      </c>
      <c r="E29" s="10" t="s">
        <v>71</v>
      </c>
      <c r="F29" s="10" t="s">
        <v>111</v>
      </c>
      <c r="G29" s="9" t="s">
        <v>112</v>
      </c>
      <c r="H29" s="8" t="s">
        <v>63</v>
      </c>
      <c r="I29" s="24">
        <v>93971</v>
      </c>
      <c r="J29" s="24"/>
      <c r="K29" s="24">
        <v>23493</v>
      </c>
      <c r="L29" s="24">
        <v>1305.1500000000001</v>
      </c>
      <c r="M29" s="24">
        <v>326.29000000000002</v>
      </c>
      <c r="N29" s="27">
        <v>4.5</v>
      </c>
      <c r="O29" s="27">
        <v>27.4</v>
      </c>
      <c r="P29" s="28">
        <v>31.9</v>
      </c>
      <c r="Q29" s="24">
        <v>41634</v>
      </c>
      <c r="R29" s="24">
        <v>10409</v>
      </c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60">
        <v>4163</v>
      </c>
      <c r="AD29" s="60"/>
      <c r="AE29" s="60">
        <v>1041</v>
      </c>
      <c r="AF29" s="60"/>
      <c r="AG29" s="61">
        <v>45797</v>
      </c>
      <c r="AH29" s="61"/>
      <c r="AI29" s="61">
        <v>11450</v>
      </c>
      <c r="AJ29" s="61"/>
      <c r="AK29" s="19"/>
      <c r="AL29" s="19"/>
      <c r="AM29" s="19"/>
      <c r="AN29" s="19"/>
    </row>
    <row r="30" spans="1:40" s="20" customFormat="1" ht="31.5" x14ac:dyDescent="0.2">
      <c r="A30" s="8" t="s">
        <v>113</v>
      </c>
      <c r="B30" s="9" t="s">
        <v>114</v>
      </c>
      <c r="C30" s="10" t="s">
        <v>115</v>
      </c>
      <c r="D30" s="10" t="s">
        <v>70</v>
      </c>
      <c r="E30" s="10" t="s">
        <v>116</v>
      </c>
      <c r="F30" s="10" t="s">
        <v>117</v>
      </c>
      <c r="G30" s="9" t="s">
        <v>118</v>
      </c>
      <c r="H30" s="8" t="s">
        <v>63</v>
      </c>
      <c r="I30" s="24">
        <v>82468</v>
      </c>
      <c r="J30" s="24"/>
      <c r="K30" s="24">
        <v>20617</v>
      </c>
      <c r="L30" s="24">
        <v>1145.3900000000001</v>
      </c>
      <c r="M30" s="24">
        <v>286.35000000000002</v>
      </c>
      <c r="N30" s="27">
        <v>5.3</v>
      </c>
      <c r="O30" s="27"/>
      <c r="P30" s="28">
        <v>5.3</v>
      </c>
      <c r="Q30" s="24">
        <v>6071</v>
      </c>
      <c r="R30" s="24">
        <v>1518</v>
      </c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60">
        <v>607</v>
      </c>
      <c r="AD30" s="60"/>
      <c r="AE30" s="60">
        <v>152</v>
      </c>
      <c r="AF30" s="60"/>
      <c r="AG30" s="61">
        <v>6678</v>
      </c>
      <c r="AH30" s="61"/>
      <c r="AI30" s="61">
        <v>1670</v>
      </c>
      <c r="AJ30" s="61"/>
      <c r="AK30" s="19"/>
      <c r="AL30" s="19"/>
      <c r="AM30" s="19"/>
      <c r="AN30" s="19"/>
    </row>
    <row r="31" spans="1:40" s="20" customFormat="1" ht="21" x14ac:dyDescent="0.2">
      <c r="A31" s="8" t="s">
        <v>119</v>
      </c>
      <c r="B31" s="9" t="s">
        <v>120</v>
      </c>
      <c r="C31" s="10" t="s">
        <v>121</v>
      </c>
      <c r="D31" s="10" t="s">
        <v>59</v>
      </c>
      <c r="E31" s="10" t="s">
        <v>122</v>
      </c>
      <c r="F31" s="10" t="s">
        <v>123</v>
      </c>
      <c r="G31" s="9" t="s">
        <v>124</v>
      </c>
      <c r="H31" s="8" t="s">
        <v>63</v>
      </c>
      <c r="I31" s="24">
        <v>85653</v>
      </c>
      <c r="J31" s="24"/>
      <c r="K31" s="24">
        <v>21413</v>
      </c>
      <c r="L31" s="24">
        <v>1189.6300000000001</v>
      </c>
      <c r="M31" s="24">
        <v>297.39999999999998</v>
      </c>
      <c r="N31" s="27">
        <v>3.9</v>
      </c>
      <c r="O31" s="27"/>
      <c r="P31" s="28">
        <v>3.9</v>
      </c>
      <c r="Q31" s="24">
        <v>4640</v>
      </c>
      <c r="R31" s="24">
        <v>1160</v>
      </c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60">
        <v>464</v>
      </c>
      <c r="AD31" s="60"/>
      <c r="AE31" s="60">
        <v>116</v>
      </c>
      <c r="AF31" s="60"/>
      <c r="AG31" s="61">
        <v>5104</v>
      </c>
      <c r="AH31" s="61"/>
      <c r="AI31" s="61">
        <v>1276</v>
      </c>
      <c r="AJ31" s="61"/>
      <c r="AK31" s="19"/>
      <c r="AL31" s="19"/>
      <c r="AM31" s="19"/>
      <c r="AN31" s="19"/>
    </row>
    <row r="32" spans="1:40" s="20" customFormat="1" ht="21" x14ac:dyDescent="0.2">
      <c r="A32" s="8" t="s">
        <v>125</v>
      </c>
      <c r="B32" s="9" t="s">
        <v>126</v>
      </c>
      <c r="C32" s="10" t="s">
        <v>127</v>
      </c>
      <c r="D32" s="10" t="s">
        <v>70</v>
      </c>
      <c r="E32" s="10" t="s">
        <v>128</v>
      </c>
      <c r="F32" s="10" t="s">
        <v>129</v>
      </c>
      <c r="G32" s="9" t="s">
        <v>130</v>
      </c>
      <c r="H32" s="8" t="s">
        <v>63</v>
      </c>
      <c r="I32" s="24">
        <v>92201</v>
      </c>
      <c r="J32" s="24"/>
      <c r="K32" s="24">
        <v>23050</v>
      </c>
      <c r="L32" s="24">
        <v>1280.57</v>
      </c>
      <c r="M32" s="24">
        <v>320.14</v>
      </c>
      <c r="N32" s="27">
        <v>0.6</v>
      </c>
      <c r="O32" s="27">
        <v>11.4</v>
      </c>
      <c r="P32" s="28">
        <v>12</v>
      </c>
      <c r="Q32" s="24">
        <v>15367</v>
      </c>
      <c r="R32" s="24">
        <v>3842</v>
      </c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60">
        <v>1537</v>
      </c>
      <c r="AD32" s="60"/>
      <c r="AE32" s="60">
        <v>384</v>
      </c>
      <c r="AF32" s="60"/>
      <c r="AG32" s="61">
        <v>16904</v>
      </c>
      <c r="AH32" s="61"/>
      <c r="AI32" s="61">
        <v>4226</v>
      </c>
      <c r="AJ32" s="61"/>
      <c r="AK32" s="19"/>
      <c r="AL32" s="19"/>
      <c r="AM32" s="19"/>
      <c r="AN32" s="19"/>
    </row>
    <row r="33" spans="1:40" s="20" customFormat="1" ht="21" x14ac:dyDescent="0.2">
      <c r="A33" s="8" t="s">
        <v>131</v>
      </c>
      <c r="B33" s="9" t="s">
        <v>65</v>
      </c>
      <c r="C33" s="10" t="s">
        <v>132</v>
      </c>
      <c r="D33" s="10"/>
      <c r="E33" s="10"/>
      <c r="F33" s="10"/>
      <c r="G33" s="21" t="s">
        <v>158</v>
      </c>
      <c r="H33" s="8" t="s">
        <v>63</v>
      </c>
      <c r="I33" s="24">
        <v>85653</v>
      </c>
      <c r="J33" s="24"/>
      <c r="K33" s="24">
        <v>21413</v>
      </c>
      <c r="L33" s="24">
        <v>1189.6300000000001</v>
      </c>
      <c r="M33" s="24">
        <v>297.39999999999998</v>
      </c>
      <c r="N33" s="27">
        <v>1.8</v>
      </c>
      <c r="O33" s="27"/>
      <c r="P33" s="28">
        <v>1.8</v>
      </c>
      <c r="Q33" s="24">
        <v>2141</v>
      </c>
      <c r="R33" s="24">
        <v>535</v>
      </c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60">
        <v>214</v>
      </c>
      <c r="AD33" s="60"/>
      <c r="AE33" s="60">
        <v>54</v>
      </c>
      <c r="AF33" s="60"/>
      <c r="AG33" s="61">
        <v>2355</v>
      </c>
      <c r="AH33" s="61"/>
      <c r="AI33" s="61">
        <v>589</v>
      </c>
      <c r="AJ33" s="61"/>
      <c r="AK33" s="19"/>
      <c r="AL33" s="19"/>
      <c r="AM33" s="19"/>
      <c r="AN33" s="19"/>
    </row>
    <row r="34" spans="1:40" s="20" customFormat="1" ht="21" x14ac:dyDescent="0.2">
      <c r="A34" s="8" t="s">
        <v>133</v>
      </c>
      <c r="B34" s="9" t="s">
        <v>134</v>
      </c>
      <c r="C34" s="10" t="s">
        <v>135</v>
      </c>
      <c r="D34" s="10" t="s">
        <v>70</v>
      </c>
      <c r="E34" s="10" t="s">
        <v>136</v>
      </c>
      <c r="F34" s="10" t="s">
        <v>137</v>
      </c>
      <c r="G34" s="9" t="s">
        <v>138</v>
      </c>
      <c r="H34" s="8" t="s">
        <v>63</v>
      </c>
      <c r="I34" s="24">
        <v>93971</v>
      </c>
      <c r="J34" s="24"/>
      <c r="K34" s="24">
        <v>23493</v>
      </c>
      <c r="L34" s="24">
        <v>1305.1500000000001</v>
      </c>
      <c r="M34" s="24">
        <v>326.29000000000002</v>
      </c>
      <c r="N34" s="27">
        <v>1.8</v>
      </c>
      <c r="O34" s="27"/>
      <c r="P34" s="28">
        <v>1.8</v>
      </c>
      <c r="Q34" s="24">
        <v>2349</v>
      </c>
      <c r="R34" s="24">
        <v>587</v>
      </c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60">
        <v>235</v>
      </c>
      <c r="AD34" s="60"/>
      <c r="AE34" s="60">
        <v>59</v>
      </c>
      <c r="AF34" s="60"/>
      <c r="AG34" s="61">
        <v>2584</v>
      </c>
      <c r="AH34" s="61"/>
      <c r="AI34" s="61">
        <v>646</v>
      </c>
      <c r="AJ34" s="61"/>
      <c r="AK34" s="19"/>
      <c r="AL34" s="19"/>
      <c r="AM34" s="19"/>
      <c r="AN34" s="19"/>
    </row>
    <row r="35" spans="1:40" s="20" customFormat="1" ht="21" x14ac:dyDescent="0.2">
      <c r="A35" s="8" t="s">
        <v>139</v>
      </c>
      <c r="B35" s="9" t="s">
        <v>65</v>
      </c>
      <c r="C35" s="10" t="s">
        <v>135</v>
      </c>
      <c r="D35" s="10"/>
      <c r="E35" s="10"/>
      <c r="F35" s="10"/>
      <c r="G35" s="21" t="s">
        <v>158</v>
      </c>
      <c r="H35" s="8" t="s">
        <v>63</v>
      </c>
      <c r="I35" s="24">
        <v>85653</v>
      </c>
      <c r="J35" s="24"/>
      <c r="K35" s="24">
        <v>21413</v>
      </c>
      <c r="L35" s="24">
        <v>1189.6300000000001</v>
      </c>
      <c r="M35" s="24">
        <v>297.39999999999998</v>
      </c>
      <c r="N35" s="27">
        <v>5.4</v>
      </c>
      <c r="O35" s="27"/>
      <c r="P35" s="28">
        <v>5.4</v>
      </c>
      <c r="Q35" s="24">
        <v>6424</v>
      </c>
      <c r="R35" s="24">
        <v>1606</v>
      </c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60">
        <v>642</v>
      </c>
      <c r="AD35" s="60"/>
      <c r="AE35" s="60">
        <v>161</v>
      </c>
      <c r="AF35" s="60"/>
      <c r="AG35" s="61">
        <v>7066</v>
      </c>
      <c r="AH35" s="61"/>
      <c r="AI35" s="61">
        <v>1767</v>
      </c>
      <c r="AJ35" s="61"/>
      <c r="AK35" s="19"/>
      <c r="AL35" s="19"/>
      <c r="AM35" s="19"/>
      <c r="AN35" s="19"/>
    </row>
    <row r="36" spans="1:40" s="20" customFormat="1" ht="21" x14ac:dyDescent="0.2">
      <c r="A36" s="8" t="s">
        <v>140</v>
      </c>
      <c r="B36" s="9" t="s">
        <v>65</v>
      </c>
      <c r="C36" s="10" t="s">
        <v>127</v>
      </c>
      <c r="D36" s="10"/>
      <c r="E36" s="10"/>
      <c r="F36" s="10"/>
      <c r="G36" s="21" t="s">
        <v>158</v>
      </c>
      <c r="H36" s="8" t="s">
        <v>63</v>
      </c>
      <c r="I36" s="24">
        <v>85653</v>
      </c>
      <c r="J36" s="24"/>
      <c r="K36" s="24">
        <v>21413</v>
      </c>
      <c r="L36" s="24">
        <v>1189.6300000000001</v>
      </c>
      <c r="M36" s="24">
        <v>297.39999999999998</v>
      </c>
      <c r="N36" s="27">
        <v>2.4</v>
      </c>
      <c r="O36" s="27"/>
      <c r="P36" s="28">
        <v>2.4</v>
      </c>
      <c r="Q36" s="24">
        <v>2855</v>
      </c>
      <c r="R36" s="24">
        <v>714</v>
      </c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60">
        <v>286</v>
      </c>
      <c r="AD36" s="60"/>
      <c r="AE36" s="60">
        <v>71</v>
      </c>
      <c r="AF36" s="60"/>
      <c r="AG36" s="61">
        <v>3141</v>
      </c>
      <c r="AH36" s="61"/>
      <c r="AI36" s="61">
        <v>785</v>
      </c>
      <c r="AJ36" s="61"/>
      <c r="AK36" s="19"/>
      <c r="AL36" s="19"/>
      <c r="AM36" s="19"/>
      <c r="AN36" s="19"/>
    </row>
    <row r="37" spans="1:40" s="20" customFormat="1" ht="31.5" x14ac:dyDescent="0.2">
      <c r="A37" s="8" t="s">
        <v>141</v>
      </c>
      <c r="B37" s="9" t="s">
        <v>142</v>
      </c>
      <c r="C37" s="10" t="s">
        <v>143</v>
      </c>
      <c r="D37" s="10" t="s">
        <v>70</v>
      </c>
      <c r="E37" s="10" t="s">
        <v>144</v>
      </c>
      <c r="F37" s="10" t="s">
        <v>145</v>
      </c>
      <c r="G37" s="9" t="s">
        <v>146</v>
      </c>
      <c r="H37" s="8" t="s">
        <v>63</v>
      </c>
      <c r="I37" s="24">
        <v>93971</v>
      </c>
      <c r="J37" s="24"/>
      <c r="K37" s="24">
        <v>23493</v>
      </c>
      <c r="L37" s="24">
        <v>1305.1500000000001</v>
      </c>
      <c r="M37" s="24">
        <v>326.29000000000002</v>
      </c>
      <c r="N37" s="27">
        <v>3.6</v>
      </c>
      <c r="O37" s="27"/>
      <c r="P37" s="28">
        <v>3.6</v>
      </c>
      <c r="Q37" s="24">
        <v>4699</v>
      </c>
      <c r="R37" s="24">
        <v>1175</v>
      </c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60">
        <v>470</v>
      </c>
      <c r="AD37" s="60"/>
      <c r="AE37" s="60">
        <v>118</v>
      </c>
      <c r="AF37" s="60"/>
      <c r="AG37" s="61">
        <v>5169</v>
      </c>
      <c r="AH37" s="61"/>
      <c r="AI37" s="61">
        <v>1293</v>
      </c>
      <c r="AJ37" s="61"/>
      <c r="AK37" s="19"/>
      <c r="AL37" s="19"/>
      <c r="AM37" s="19"/>
      <c r="AN37" s="19"/>
    </row>
    <row r="38" spans="1:40" s="20" customFormat="1" ht="21" x14ac:dyDescent="0.2">
      <c r="A38" s="8" t="s">
        <v>147</v>
      </c>
      <c r="B38" s="9" t="s">
        <v>148</v>
      </c>
      <c r="C38" s="10" t="s">
        <v>149</v>
      </c>
      <c r="D38" s="10" t="s">
        <v>70</v>
      </c>
      <c r="E38" s="10" t="s">
        <v>83</v>
      </c>
      <c r="F38" s="10" t="s">
        <v>150</v>
      </c>
      <c r="G38" s="9" t="s">
        <v>151</v>
      </c>
      <c r="H38" s="8" t="s">
        <v>63</v>
      </c>
      <c r="I38" s="24">
        <v>84061</v>
      </c>
      <c r="J38" s="24"/>
      <c r="K38" s="24">
        <v>21015</v>
      </c>
      <c r="L38" s="24">
        <v>1167.51</v>
      </c>
      <c r="M38" s="24">
        <v>291.88</v>
      </c>
      <c r="N38" s="27">
        <v>5.2</v>
      </c>
      <c r="O38" s="27"/>
      <c r="P38" s="28">
        <v>5.2</v>
      </c>
      <c r="Q38" s="24">
        <v>6071</v>
      </c>
      <c r="R38" s="24">
        <v>1518</v>
      </c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60">
        <v>607</v>
      </c>
      <c r="AD38" s="60"/>
      <c r="AE38" s="60">
        <v>152</v>
      </c>
      <c r="AF38" s="60"/>
      <c r="AG38" s="61">
        <v>6678</v>
      </c>
      <c r="AH38" s="61"/>
      <c r="AI38" s="61">
        <v>1670</v>
      </c>
      <c r="AJ38" s="61"/>
      <c r="AK38" s="19"/>
      <c r="AL38" s="19"/>
      <c r="AM38" s="19"/>
      <c r="AN38" s="19"/>
    </row>
    <row r="39" spans="1:40" s="20" customFormat="1" ht="21" x14ac:dyDescent="0.2">
      <c r="A39" s="8" t="s">
        <v>152</v>
      </c>
      <c r="B39" s="9" t="s">
        <v>65</v>
      </c>
      <c r="C39" s="10" t="s">
        <v>153</v>
      </c>
      <c r="D39" s="10"/>
      <c r="E39" s="10"/>
      <c r="F39" s="10"/>
      <c r="G39" s="21" t="s">
        <v>158</v>
      </c>
      <c r="H39" s="8" t="s">
        <v>63</v>
      </c>
      <c r="I39" s="24">
        <v>85653</v>
      </c>
      <c r="J39" s="24"/>
      <c r="K39" s="24">
        <v>21413</v>
      </c>
      <c r="L39" s="24">
        <v>1189.6300000000001</v>
      </c>
      <c r="M39" s="24">
        <v>297.39999999999998</v>
      </c>
      <c r="N39" s="27"/>
      <c r="O39" s="27">
        <v>31.2</v>
      </c>
      <c r="P39" s="28">
        <v>31.2</v>
      </c>
      <c r="Q39" s="24">
        <v>37116</v>
      </c>
      <c r="R39" s="24">
        <v>9279</v>
      </c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60">
        <v>3712</v>
      </c>
      <c r="AD39" s="60"/>
      <c r="AE39" s="60">
        <v>928</v>
      </c>
      <c r="AF39" s="60"/>
      <c r="AG39" s="61">
        <v>40828</v>
      </c>
      <c r="AH39" s="61"/>
      <c r="AI39" s="61">
        <v>10207</v>
      </c>
      <c r="AJ39" s="61"/>
      <c r="AK39" s="19"/>
      <c r="AL39" s="19"/>
      <c r="AM39" s="19"/>
      <c r="AN39" s="19"/>
    </row>
    <row r="40" spans="1:40" ht="11.1" customHeight="1" x14ac:dyDescent="0.2">
      <c r="A40" s="62" t="s">
        <v>154</v>
      </c>
      <c r="B40" s="62"/>
      <c r="C40" s="11"/>
      <c r="D40" s="11"/>
      <c r="E40" s="11"/>
      <c r="F40" s="11"/>
      <c r="G40" s="12"/>
      <c r="H40" s="12"/>
      <c r="I40" s="29"/>
      <c r="J40" s="29"/>
      <c r="K40" s="29"/>
      <c r="L40" s="25"/>
      <c r="M40" s="25"/>
      <c r="N40" s="30">
        <v>107</v>
      </c>
      <c r="O40" s="30">
        <v>108</v>
      </c>
      <c r="P40" s="30">
        <v>215</v>
      </c>
      <c r="Q40" s="25">
        <f>SUM(Q20:Q39)</f>
        <v>266015</v>
      </c>
      <c r="R40" s="25">
        <v>66506</v>
      </c>
      <c r="S40" s="25"/>
      <c r="T40" s="25"/>
      <c r="U40" s="25"/>
      <c r="V40" s="25"/>
      <c r="W40" s="25">
        <v>8849</v>
      </c>
      <c r="X40" s="25">
        <v>4424</v>
      </c>
      <c r="Y40" s="25"/>
      <c r="Z40" s="25"/>
      <c r="AA40" s="25"/>
      <c r="AB40" s="25"/>
      <c r="AC40" s="63">
        <v>26602</v>
      </c>
      <c r="AD40" s="63"/>
      <c r="AE40" s="63">
        <v>6652</v>
      </c>
      <c r="AF40" s="63"/>
      <c r="AG40" s="63">
        <v>305891</v>
      </c>
      <c r="AH40" s="63"/>
      <c r="AI40" s="64">
        <v>73158</v>
      </c>
      <c r="AJ40" s="64"/>
    </row>
    <row r="41" spans="1:40" ht="11.1" customHeight="1" x14ac:dyDescent="0.2">
      <c r="A41" s="65" t="s">
        <v>155</v>
      </c>
      <c r="B41" s="65"/>
      <c r="C41" s="13"/>
      <c r="D41" s="13"/>
      <c r="E41" s="13"/>
      <c r="F41" s="13"/>
      <c r="G41" s="14"/>
      <c r="H41" s="14"/>
      <c r="I41" s="31"/>
      <c r="J41" s="31"/>
      <c r="K41" s="31"/>
      <c r="L41" s="31"/>
      <c r="M41" s="31"/>
      <c r="N41" s="26">
        <v>107</v>
      </c>
      <c r="O41" s="26">
        <v>108</v>
      </c>
      <c r="P41" s="26">
        <v>215</v>
      </c>
      <c r="Q41" s="26">
        <f>Q40</f>
        <v>266015</v>
      </c>
      <c r="R41" s="26">
        <v>66506</v>
      </c>
      <c r="S41" s="26"/>
      <c r="T41" s="26"/>
      <c r="U41" s="26"/>
      <c r="V41" s="26"/>
      <c r="W41" s="26">
        <v>8849</v>
      </c>
      <c r="X41" s="26">
        <v>4424</v>
      </c>
      <c r="Y41" s="26"/>
      <c r="Z41" s="26"/>
      <c r="AA41" s="26"/>
      <c r="AB41" s="26"/>
      <c r="AC41" s="66">
        <v>26602</v>
      </c>
      <c r="AD41" s="66"/>
      <c r="AE41" s="66">
        <v>6652</v>
      </c>
      <c r="AF41" s="66"/>
      <c r="AG41" s="66">
        <v>305891</v>
      </c>
      <c r="AH41" s="66"/>
      <c r="AI41" s="66">
        <v>73158</v>
      </c>
      <c r="AJ41" s="66"/>
    </row>
    <row r="42" spans="1:40" ht="11.1" customHeight="1" x14ac:dyDescent="0.2">
      <c r="A42" s="65" t="s">
        <v>156</v>
      </c>
      <c r="B42" s="65"/>
      <c r="C42" s="13"/>
      <c r="D42" s="13"/>
      <c r="E42" s="13"/>
      <c r="F42" s="13"/>
      <c r="G42" s="14"/>
      <c r="H42" s="14"/>
      <c r="I42" s="31"/>
      <c r="J42" s="31"/>
      <c r="K42" s="31"/>
      <c r="L42" s="31"/>
      <c r="M42" s="31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66"/>
      <c r="AD42" s="66"/>
      <c r="AE42" s="66"/>
      <c r="AF42" s="66"/>
      <c r="AG42" s="66"/>
      <c r="AH42" s="66"/>
      <c r="AI42" s="66"/>
      <c r="AJ42" s="66"/>
    </row>
    <row r="44" spans="1:40" ht="12.95" customHeight="1" x14ac:dyDescent="0.2">
      <c r="C44" s="22" t="s">
        <v>159</v>
      </c>
      <c r="G44" s="23" t="s">
        <v>160</v>
      </c>
    </row>
    <row r="45" spans="1:40" ht="12.95" customHeight="1" x14ac:dyDescent="0.2"/>
    <row r="46" spans="1:40" ht="12.95" customHeight="1" x14ac:dyDescent="0.2">
      <c r="C46" s="22" t="s">
        <v>157</v>
      </c>
      <c r="G46" s="23" t="s">
        <v>161</v>
      </c>
    </row>
  </sheetData>
  <mergeCells count="143">
    <mergeCell ref="A41:B41"/>
    <mergeCell ref="AC41:AD41"/>
    <mergeCell ref="AE41:AF41"/>
    <mergeCell ref="AG41:AH41"/>
    <mergeCell ref="AI41:AJ41"/>
    <mergeCell ref="A42:B42"/>
    <mergeCell ref="AC42:AD42"/>
    <mergeCell ref="AE42:AF42"/>
    <mergeCell ref="AG42:AH42"/>
    <mergeCell ref="AI42:AJ42"/>
    <mergeCell ref="AC39:AD39"/>
    <mergeCell ref="AE39:AF39"/>
    <mergeCell ref="AG39:AH39"/>
    <mergeCell ref="AI39:AJ39"/>
    <mergeCell ref="A40:B40"/>
    <mergeCell ref="AC40:AD40"/>
    <mergeCell ref="AE40:AF40"/>
    <mergeCell ref="AG40:AH40"/>
    <mergeCell ref="AI40:AJ40"/>
    <mergeCell ref="AC36:AD36"/>
    <mergeCell ref="AE36:AF36"/>
    <mergeCell ref="AG36:AH36"/>
    <mergeCell ref="AI36:AJ36"/>
    <mergeCell ref="AC37:AD37"/>
    <mergeCell ref="AE37:AF37"/>
    <mergeCell ref="AG37:AH37"/>
    <mergeCell ref="AI37:AJ37"/>
    <mergeCell ref="AC38:AD38"/>
    <mergeCell ref="AE38:AF38"/>
    <mergeCell ref="AG38:AH38"/>
    <mergeCell ref="AI38:AJ38"/>
    <mergeCell ref="AC33:AD33"/>
    <mergeCell ref="AE33:AF33"/>
    <mergeCell ref="AG33:AH33"/>
    <mergeCell ref="AI33:AJ33"/>
    <mergeCell ref="AC34:AD34"/>
    <mergeCell ref="AE34:AF34"/>
    <mergeCell ref="AG34:AH34"/>
    <mergeCell ref="AI34:AJ34"/>
    <mergeCell ref="AC35:AD35"/>
    <mergeCell ref="AE35:AF35"/>
    <mergeCell ref="AG35:AH35"/>
    <mergeCell ref="AI35:AJ35"/>
    <mergeCell ref="AC30:AD30"/>
    <mergeCell ref="AE30:AF30"/>
    <mergeCell ref="AG30:AH30"/>
    <mergeCell ref="AI30:AJ30"/>
    <mergeCell ref="AC31:AD31"/>
    <mergeCell ref="AE31:AF31"/>
    <mergeCell ref="AG31:AH31"/>
    <mergeCell ref="AI31:AJ31"/>
    <mergeCell ref="AC32:AD32"/>
    <mergeCell ref="AE32:AF32"/>
    <mergeCell ref="AG32:AH32"/>
    <mergeCell ref="AI32:AJ32"/>
    <mergeCell ref="AC27:AD27"/>
    <mergeCell ref="AE27:AF27"/>
    <mergeCell ref="AG27:AH27"/>
    <mergeCell ref="AI27:AJ27"/>
    <mergeCell ref="AC28:AD28"/>
    <mergeCell ref="AE28:AF28"/>
    <mergeCell ref="AG28:AH28"/>
    <mergeCell ref="AI28:AJ28"/>
    <mergeCell ref="AC29:AD29"/>
    <mergeCell ref="AE29:AF29"/>
    <mergeCell ref="AG29:AH29"/>
    <mergeCell ref="AI29:AJ29"/>
    <mergeCell ref="AC24:AD24"/>
    <mergeCell ref="AE24:AF24"/>
    <mergeCell ref="AG24:AH24"/>
    <mergeCell ref="AI24:AJ24"/>
    <mergeCell ref="AC25:AD25"/>
    <mergeCell ref="AE25:AF25"/>
    <mergeCell ref="AG25:AH25"/>
    <mergeCell ref="AI25:AJ25"/>
    <mergeCell ref="AC26:AD26"/>
    <mergeCell ref="AE26:AF26"/>
    <mergeCell ref="AG26:AH26"/>
    <mergeCell ref="AI26:AJ26"/>
    <mergeCell ref="AC21:AD21"/>
    <mergeCell ref="AE21:AF21"/>
    <mergeCell ref="AG21:AH21"/>
    <mergeCell ref="AI21:AJ21"/>
    <mergeCell ref="AC22:AD22"/>
    <mergeCell ref="AE22:AF22"/>
    <mergeCell ref="AG22:AH22"/>
    <mergeCell ref="AI22:AJ22"/>
    <mergeCell ref="AC23:AD23"/>
    <mergeCell ref="AE23:AF23"/>
    <mergeCell ref="AG23:AH23"/>
    <mergeCell ref="AI23:AJ23"/>
    <mergeCell ref="AI17:AJ19"/>
    <mergeCell ref="S18:V18"/>
    <mergeCell ref="W18:W19"/>
    <mergeCell ref="X18:X19"/>
    <mergeCell ref="Y18:AA18"/>
    <mergeCell ref="AB18:AB19"/>
    <mergeCell ref="AC20:AD20"/>
    <mergeCell ref="AE20:AF20"/>
    <mergeCell ref="AG20:AH20"/>
    <mergeCell ref="AI20:AJ20"/>
    <mergeCell ref="B15:C15"/>
    <mergeCell ref="AE15:AJ15"/>
    <mergeCell ref="A17:A19"/>
    <mergeCell ref="B17:B19"/>
    <mergeCell ref="C17:C19"/>
    <mergeCell ref="D17:D19"/>
    <mergeCell ref="E17:E19"/>
    <mergeCell ref="F17:F19"/>
    <mergeCell ref="G17:G19"/>
    <mergeCell ref="H17:H19"/>
    <mergeCell ref="I17:I19"/>
    <mergeCell ref="J17:J19"/>
    <mergeCell ref="K17:K19"/>
    <mergeCell ref="L17:L19"/>
    <mergeCell ref="M17:M19"/>
    <mergeCell ref="N17:N19"/>
    <mergeCell ref="O17:O19"/>
    <mergeCell ref="P17:P19"/>
    <mergeCell ref="Q17:Q19"/>
    <mergeCell ref="R17:R19"/>
    <mergeCell ref="S17:AB17"/>
    <mergeCell ref="AC17:AD19"/>
    <mergeCell ref="AE17:AF19"/>
    <mergeCell ref="AG17:AH19"/>
    <mergeCell ref="D5:W5"/>
    <mergeCell ref="D7:W7"/>
    <mergeCell ref="AE8:AJ8"/>
    <mergeCell ref="X9:Y9"/>
    <mergeCell ref="AE9:AJ9"/>
    <mergeCell ref="X10:AA10"/>
    <mergeCell ref="AE12:AJ12"/>
    <mergeCell ref="AE13:AJ13"/>
    <mergeCell ref="A2:C2"/>
    <mergeCell ref="D2:W2"/>
    <mergeCell ref="Z2:AJ2"/>
    <mergeCell ref="A3:D3"/>
    <mergeCell ref="Z3:AJ3"/>
    <mergeCell ref="E4:V4"/>
    <mergeCell ref="AC4:AD4"/>
    <mergeCell ref="AE4:AF4"/>
    <mergeCell ref="AG4:AH4"/>
    <mergeCell ref="AI4:AJ4"/>
  </mergeCells>
  <pageMargins left="0.23622047244094491" right="3.937007874015748E-2" top="0.74803149606299213" bottom="0.15748031496062992" header="0.31496062992125984" footer="0.31496062992125984"/>
  <pageSetup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PC5</cp:lastModifiedBy>
  <cp:lastPrinted>2020-09-18T05:20:00Z</cp:lastPrinted>
  <dcterms:modified xsi:type="dcterms:W3CDTF">2020-09-18T06:05:17Z</dcterms:modified>
</cp:coreProperties>
</file>